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35" windowWidth="27555" windowHeight="11040"/>
  </bookViews>
  <sheets>
    <sheet name="02.11.2023 Консолидация" sheetId="1" r:id="rId1"/>
  </sheets>
  <externalReferences>
    <externalReference r:id="rId2"/>
    <externalReference r:id="rId3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Svod0306" localSheetId="0">#REF!</definedName>
    <definedName name="Svod0306">#REF!</definedName>
    <definedName name="title">'[2]Огл. Графиков'!$B$2:$B$31</definedName>
    <definedName name="а1" localSheetId="0">#REF!</definedName>
    <definedName name="а1">#REF!</definedName>
    <definedName name="Вып_ОФ_с_пц">[2]рабочий!$Y$202:$AP$224</definedName>
    <definedName name="Вып_с_новых_ОФ">[2]рабочий!$Y$277:$AP$299</definedName>
    <definedName name="График">"Диагр. 4"</definedName>
    <definedName name="д" localSheetId="0">#REF!</definedName>
    <definedName name="д">#REF!</definedName>
    <definedName name="Дефл_ц_пред_год">'[2]Текущие цены'!$AT$36:$BK$58</definedName>
    <definedName name="Дефлятор_годовой">'[2]Текущие цены'!$Y$4:$AP$27</definedName>
    <definedName name="Дефлятор_цепной">'[2]Текущие цены'!$Y$36:$AP$58</definedName>
    <definedName name="_xlnm.Print_Titles" localSheetId="0">'02.11.2023 Консолидация'!$3:$3</definedName>
    <definedName name="лист123" localSheetId="0">#REF!</definedName>
    <definedName name="лист123">#REF!</definedName>
    <definedName name="новые_ОФ_2003">[2]рабочий!$F$305:$W$327</definedName>
    <definedName name="новые_ОФ_2004">[2]рабочий!$F$335:$W$357</definedName>
    <definedName name="новые_ОФ_а_всего">[2]рабочий!$F$767:$V$789</definedName>
    <definedName name="новые_ОФ_всего">[2]рабочий!$F$1331:$V$1353</definedName>
    <definedName name="новые_ОФ_п_всего">[2]рабочий!$F$1293:$V$1315</definedName>
    <definedName name="_xlnm.Print_Area" localSheetId="0">'02.11.2023 Консолидация'!$A$1:$F$50</definedName>
    <definedName name="окраска_05">[2]окраска!$C$7:$Z$30</definedName>
    <definedName name="окраска_06">[2]окраска!$C$35:$Z$58</definedName>
    <definedName name="окраска_07">[2]окраска!$C$63:$Z$86</definedName>
    <definedName name="окраска_08">[2]окраска!$C$91:$Z$114</definedName>
    <definedName name="окраска_09">[2]окраска!$C$119:$Z$142</definedName>
    <definedName name="окраска_10">[2]окраска!$C$147:$Z$170</definedName>
    <definedName name="окраска_11">[2]окраска!$C$175:$Z$198</definedName>
    <definedName name="окраска_12">[2]окраска!$C$203:$Z$226</definedName>
    <definedName name="окраска_13">[2]окраска!$C$231:$Z$254</definedName>
    <definedName name="окраска_14">[2]окраска!$C$259:$Z$282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[2]рабочий!$CI$121:$CY$143</definedName>
    <definedName name="Прогноз_Вып_пц">[2]рабочий!$Y$240:$AP$262</definedName>
    <definedName name="фо_а_н_пц">[2]рабочий!$AR$240:$BI$263</definedName>
    <definedName name="фо_а_с_пц">[2]рабочий!$AS$202:$BI$224</definedName>
    <definedName name="фо_н_03">[2]рабочий!$X$305:$X$327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F34" i="1" l="1"/>
  <c r="E34" i="1"/>
  <c r="F27" i="1"/>
  <c r="E27" i="1"/>
  <c r="F26" i="1"/>
  <c r="E26" i="1"/>
  <c r="F18" i="1"/>
  <c r="E18" i="1"/>
  <c r="F7" i="1"/>
  <c r="E7" i="1"/>
  <c r="F6" i="1"/>
  <c r="F4" i="1" s="1"/>
  <c r="F48" i="1" s="1"/>
  <c r="E6" i="1"/>
  <c r="E4" i="1" s="1"/>
  <c r="E48" i="1" s="1"/>
</calcChain>
</file>

<file path=xl/sharedStrings.xml><?xml version="1.0" encoding="utf-8"?>
<sst xmlns="http://schemas.openxmlformats.org/spreadsheetml/2006/main" count="56" uniqueCount="53">
  <si>
    <t>Оценка ожидаемого исполнения консолидированного бюджета 
Октябрьского района в 2023 году</t>
  </si>
  <si>
    <t>(тыс. рублей)</t>
  </si>
  <si>
    <t>Наименование показателя</t>
  </si>
  <si>
    <t>Утвержденные бюджетные ассигнования на год</t>
  </si>
  <si>
    <t>Ожидаемое исполнение</t>
  </si>
  <si>
    <t>Утвержденные бюджетные ассигнования на 2023 год</t>
  </si>
  <si>
    <t>ДОХОДЫ, всего</t>
  </si>
  <si>
    <t xml:space="preserve">  в том числе:</t>
  </si>
  <si>
    <t>НАЛОГОВЫЕ И НЕНАЛОГОВЫЕ 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</si>
  <si>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</si>
  <si>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</si>
  <si>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Федерации, в том числе 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</si>
  <si>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</si>
  <si>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</si>
  <si>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</si>
  <si>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</si>
  <si>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</si>
  <si>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</si>
  <si>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Транспортный налог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</si>
  <si>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</si>
  <si>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</si>
  <si>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</si>
  <si>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</si>
  <si>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</si>
  <si>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</si>
  <si>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</si>
  <si>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</si>
  <si>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</si>
  <si>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</si>
  <si>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</si>
  <si>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</si>
  <si>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</si>
  <si>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</si>
  <si>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</si>
  <si>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</si>
  <si>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</si>
  <si>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РАСХОДЫ,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</si>
  <si>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</si>
  <si>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</si>
  <si>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</si>
  <si>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</si>
  <si>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</si>
  <si>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</si>
  <si>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</si>
  <si>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</si>
  <si>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</si>
  <si>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</si>
  <si>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</si>
  <si>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</si>
  <si>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ДЕФИЦИТ (-), ПРОФИЦИТ (+)</t>
  </si>
  <si>
    <t>И. о. начальника ФЭУ</t>
  </si>
  <si>
    <t>Т.В. Юшковская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</si>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</sst>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_-* #,##0\ _D_M_-;\-* #,##0\ _D_M_-;_-* &quot;-&quot;\ _D_M_-;_-@_-"/>
    <numFmt numFmtId="173" formatCode="_-* #,##0.00\ _D_M_-;\-* #,##0.00\ _D_M_-;_-* &quot;-&quot;??\ _D_M_-;_-@_-"/>
    <numFmt numFmtId="174" formatCode="[&lt;=9999999]#&quot;-&quot;####;&quot;(&quot;#&quot;) &quot;###&quot;-&quot;####"/>
    <numFmt numFmtId="175" formatCode="0%;\(0%\)"/>
    <numFmt numFmtId="176" formatCode="\ \ @"/>
    <numFmt numFmtId="177" formatCode="\ \ \ \ @"/>
    <numFmt numFmtId="178" formatCode="_-* #,##0.00&quot;р.&quot;_-;\-* #,##0.00&quot;р.&quot;_-;_-* &quot;-&quot;??&quot;р.&quot;_-;_-@_-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8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8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>
      <alignment vertical="top"/>
    </xf>
    <xf numFmtId="0" fontId="9" fillId="0" borderId="0"/>
    <xf numFmtId="0" fontId="11" fillId="33" borderId="8" applyNumberFormat="0">
      <alignment readingOrder="1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2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8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0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5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3" fillId="37" borderId="9">
      <alignment horizontal="left" vertical="top"/>
      <protection locked="0"/>
    </xf>
    <xf numFmtId="49" fontId="13" fillId="37" borderId="9">
      <alignment horizontal="left" vertical="top"/>
      <protection locked="0"/>
    </xf>
    <xf numFmtId="49" fontId="13" fillId="0" borderId="9">
      <alignment horizontal="left" vertical="top"/>
      <protection locked="0"/>
    </xf>
    <xf numFmtId="49" fontId="13" fillId="0" borderId="9">
      <alignment horizontal="left" vertical="top"/>
      <protection locked="0"/>
    </xf>
    <xf numFmtId="49" fontId="13" fillId="76" borderId="9">
      <alignment horizontal="left" vertical="top"/>
      <protection locked="0"/>
    </xf>
    <xf numFmtId="49" fontId="13" fillId="76" borderId="9">
      <alignment horizontal="left" vertical="top"/>
      <protection locked="0"/>
    </xf>
    <xf numFmtId="0" fontId="13" fillId="0" borderId="0">
      <alignment horizontal="left" vertical="top" wrapText="1"/>
    </xf>
    <xf numFmtId="0" fontId="21" fillId="0" borderId="10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9">
      <alignment horizontal="center" vertical="top" wrapText="1"/>
      <protection locked="0"/>
    </xf>
    <xf numFmtId="49" fontId="20" fillId="0" borderId="9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37" borderId="9">
      <alignment horizontal="right" vertical="top"/>
      <protection locked="0"/>
    </xf>
    <xf numFmtId="49" fontId="13" fillId="37" borderId="9">
      <alignment horizontal="right" vertical="top"/>
      <protection locked="0"/>
    </xf>
    <xf numFmtId="0" fontId="13" fillId="37" borderId="9">
      <alignment horizontal="right" vertical="top"/>
      <protection locked="0"/>
    </xf>
    <xf numFmtId="0" fontId="13" fillId="37" borderId="9">
      <alignment horizontal="right" vertical="top"/>
      <protection locked="0"/>
    </xf>
    <xf numFmtId="49" fontId="13" fillId="0" borderId="9">
      <alignment horizontal="right" vertical="top"/>
      <protection locked="0"/>
    </xf>
    <xf numFmtId="49" fontId="13" fillId="0" borderId="9">
      <alignment horizontal="right" vertical="top"/>
      <protection locked="0"/>
    </xf>
    <xf numFmtId="0" fontId="13" fillId="0" borderId="9">
      <alignment horizontal="right" vertical="top"/>
      <protection locked="0"/>
    </xf>
    <xf numFmtId="0" fontId="13" fillId="0" borderId="9">
      <alignment horizontal="right" vertical="top"/>
      <protection locked="0"/>
    </xf>
    <xf numFmtId="49" fontId="13" fillId="76" borderId="9">
      <alignment horizontal="right" vertical="top"/>
      <protection locked="0"/>
    </xf>
    <xf numFmtId="49" fontId="13" fillId="76" borderId="9">
      <alignment horizontal="right" vertical="top"/>
      <protection locked="0"/>
    </xf>
    <xf numFmtId="0" fontId="13" fillId="76" borderId="9">
      <alignment horizontal="right" vertical="top"/>
      <protection locked="0"/>
    </xf>
    <xf numFmtId="0" fontId="13" fillId="76" borderId="9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0">
      <alignment horizontal="center" vertical="top" wrapText="1"/>
    </xf>
    <xf numFmtId="49" fontId="13" fillId="0" borderId="9">
      <alignment horizontal="center" vertical="top" wrapText="1"/>
      <protection locked="0"/>
    </xf>
    <xf numFmtId="49" fontId="13" fillId="0" borderId="9">
      <alignment horizontal="center" vertical="top" wrapText="1"/>
      <protection locked="0"/>
    </xf>
    <xf numFmtId="0" fontId="13" fillId="0" borderId="9">
      <alignment horizontal="center" vertical="top" wrapText="1"/>
      <protection locked="0"/>
    </xf>
    <xf numFmtId="0" fontId="13" fillId="0" borderId="9">
      <alignment horizontal="center" vertical="top" wrapText="1"/>
      <protection locked="0"/>
    </xf>
    <xf numFmtId="0" fontId="23" fillId="36" borderId="0" applyNumberFormat="0" applyBorder="0" applyAlignment="0" applyProtection="0"/>
    <xf numFmtId="166" fontId="24" fillId="0" borderId="0" applyFill="0" applyBorder="0" applyAlignment="0"/>
    <xf numFmtId="167" fontId="24" fillId="0" borderId="0" applyFill="0" applyBorder="0" applyAlignment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66" fontId="24" fillId="0" borderId="0" applyFill="0" applyBorder="0" applyAlignment="0"/>
    <xf numFmtId="171" fontId="24" fillId="0" borderId="0" applyFill="0" applyBorder="0" applyAlignment="0"/>
    <xf numFmtId="167" fontId="24" fillId="0" borderId="0" applyFill="0" applyBorder="0" applyAlignment="0"/>
    <xf numFmtId="0" fontId="25" fillId="77" borderId="8" applyNumberFormat="0" applyAlignment="0" applyProtection="0"/>
    <xf numFmtId="0" fontId="26" fillId="78" borderId="11" applyNumberFormat="0" applyAlignment="0" applyProtection="0"/>
    <xf numFmtId="166" fontId="2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6" fontId="30" fillId="0" borderId="0" applyFill="0" applyBorder="0" applyAlignment="0"/>
    <xf numFmtId="167" fontId="30" fillId="0" borderId="0" applyFill="0" applyBorder="0" applyAlignment="0"/>
    <xf numFmtId="166" fontId="30" fillId="0" borderId="0" applyFill="0" applyBorder="0" applyAlignment="0"/>
    <xf numFmtId="171" fontId="30" fillId="0" borderId="0" applyFill="0" applyBorder="0" applyAlignment="0"/>
    <xf numFmtId="167" fontId="30" fillId="0" borderId="0" applyFill="0" applyBorder="0" applyAlignment="0"/>
    <xf numFmtId="0" fontId="31" fillId="0" borderId="0" applyFont="0" applyFill="0" applyBorder="0" applyAlignment="0" applyProtection="0"/>
    <xf numFmtId="174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5" fillId="0" borderId="12" applyNumberFormat="0" applyAlignment="0" applyProtection="0">
      <alignment horizontal="left" vertical="center"/>
    </xf>
    <xf numFmtId="0" fontId="35" fillId="0" borderId="13">
      <alignment horizontal="left" vertical="center"/>
    </xf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8" applyNumberFormat="0" applyAlignment="0" applyProtection="0"/>
    <xf numFmtId="166" fontId="40" fillId="0" borderId="0" applyFill="0" applyBorder="0" applyAlignment="0"/>
    <xf numFmtId="167" fontId="40" fillId="0" borderId="0" applyFill="0" applyBorder="0" applyAlignment="0"/>
    <xf numFmtId="166" fontId="40" fillId="0" borderId="0" applyFill="0" applyBorder="0" applyAlignment="0"/>
    <xf numFmtId="171" fontId="40" fillId="0" borderId="0" applyFill="0" applyBorder="0" applyAlignment="0"/>
    <xf numFmtId="167" fontId="40" fillId="0" borderId="0" applyFill="0" applyBorder="0" applyAlignment="0"/>
    <xf numFmtId="0" fontId="41" fillId="0" borderId="17" applyNumberFormat="0" applyFill="0" applyAlignment="0" applyProtection="0"/>
    <xf numFmtId="0" fontId="20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3" fillId="0" borderId="7"/>
    <xf numFmtId="0" fontId="44" fillId="0" borderId="0"/>
    <xf numFmtId="0" fontId="14" fillId="0" borderId="0"/>
    <xf numFmtId="0" fontId="45" fillId="85" borderId="0"/>
    <xf numFmtId="0" fontId="45" fillId="85" borderId="0"/>
    <xf numFmtId="0" fontId="20" fillId="0" borderId="0"/>
    <xf numFmtId="0" fontId="9" fillId="0" borderId="0"/>
    <xf numFmtId="0" fontId="14" fillId="86" borderId="18" applyNumberFormat="0" applyFont="0" applyAlignment="0" applyProtection="0"/>
    <xf numFmtId="0" fontId="45" fillId="72" borderId="19" applyNumberFormat="0" applyFont="0" applyAlignment="0" applyProtection="0"/>
    <xf numFmtId="0" fontId="45" fillId="72" borderId="19" applyNumberFormat="0" applyFont="0" applyAlignment="0" applyProtection="0"/>
    <xf numFmtId="0" fontId="45" fillId="72" borderId="19" applyNumberFormat="0" applyFont="0" applyAlignment="0" applyProtection="0"/>
    <xf numFmtId="0" fontId="45" fillId="72" borderId="19" applyNumberFormat="0" applyFont="0" applyAlignment="0" applyProtection="0"/>
    <xf numFmtId="0" fontId="46" fillId="77" borderId="20" applyNumberFormat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47" fillId="0" borderId="0" applyFill="0" applyBorder="0" applyAlignment="0"/>
    <xf numFmtId="167" fontId="47" fillId="0" borderId="0" applyFill="0" applyBorder="0" applyAlignment="0"/>
    <xf numFmtId="166" fontId="47" fillId="0" borderId="0" applyFill="0" applyBorder="0" applyAlignment="0"/>
    <xf numFmtId="171" fontId="47" fillId="0" borderId="0" applyFill="0" applyBorder="0" applyAlignment="0"/>
    <xf numFmtId="167" fontId="47" fillId="0" borderId="0" applyFill="0" applyBorder="0" applyAlignment="0"/>
    <xf numFmtId="4" fontId="24" fillId="87" borderId="20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9" fillId="87" borderId="20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24" fillId="87" borderId="20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24" fillId="87" borderId="20" applyNumberFormat="0" applyProtection="0">
      <alignment horizontal="left" vertical="center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50" fillId="33" borderId="22" applyNumberFormat="0" applyProtection="0">
      <alignment horizontal="center" vertical="center" wrapTex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24" fillId="88" borderId="20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24" fillId="89" borderId="20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24" fillId="91" borderId="2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24" fillId="92" borderId="20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24" fillId="93" borderId="20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24" fillId="94" borderId="20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24" fillId="95" borderId="20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24" fillId="96" borderId="20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24" fillId="98" borderId="20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51" fillId="99" borderId="2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24" fillId="101" borderId="23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0" fontId="12" fillId="33" borderId="22" applyNumberFormat="0" applyProtection="0">
      <alignment horizontal="left" vertical="center" indent="1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53" fillId="101" borderId="22" applyNumberFormat="0" applyProtection="0">
      <alignment horizontal="left" vertical="center" wrapText="1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53" fillId="106" borderId="22" applyNumberFormat="0" applyProtection="0">
      <alignment horizontal="left" vertical="center" wrapText="1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0" fontId="12" fillId="107" borderId="22" applyNumberFormat="0" applyProtection="0">
      <alignment horizontal="left" vertical="center" wrapText="1" indent="2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12" fillId="102" borderId="21" applyNumberFormat="0" applyProtection="0">
      <alignment horizontal="left" vertical="center" indent="1"/>
    </xf>
    <xf numFmtId="0" fontId="54" fillId="106" borderId="22" applyNumberFormat="0" applyProtection="0">
      <alignment horizontal="center" vertical="center" wrapTex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12" fillId="102" borderId="21" applyNumberFormat="0" applyProtection="0">
      <alignment horizontal="left" vertical="top" indent="1"/>
    </xf>
    <xf numFmtId="0" fontId="12" fillId="108" borderId="22" applyNumberFormat="0" applyProtection="0">
      <alignment horizontal="left" vertical="center" wrapText="1" indent="4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12" fillId="104" borderId="21" applyNumberFormat="0" applyProtection="0">
      <alignment horizontal="left" vertical="center" indent="1"/>
    </xf>
    <xf numFmtId="0" fontId="54" fillId="110" borderId="22" applyNumberFormat="0" applyProtection="0">
      <alignment horizontal="center" vertical="center" wrapTex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12" fillId="104" borderId="21" applyNumberFormat="0" applyProtection="0">
      <alignment horizontal="left" vertical="top" indent="1"/>
    </xf>
    <xf numFmtId="0" fontId="12" fillId="111" borderId="22" applyNumberFormat="0" applyProtection="0">
      <alignment horizontal="left" vertical="center" wrapText="1" indent="6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12" fillId="112" borderId="20" applyNumberFormat="0" applyProtection="0">
      <alignment horizontal="left" vertical="center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12" fillId="41" borderId="21" applyNumberFormat="0" applyProtection="0">
      <alignment horizontal="left" vertical="top" indent="1"/>
    </xf>
    <xf numFmtId="0" fontId="12" fillId="0" borderId="22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12" fillId="33" borderId="20" applyNumberFormat="0" applyProtection="0">
      <alignment horizontal="left" vertical="center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12" fillId="105" borderId="21" applyNumberFormat="0" applyProtection="0">
      <alignment horizontal="left" vertical="top" indent="1"/>
    </xf>
    <xf numFmtId="0" fontId="12" fillId="113" borderId="9" applyNumberFormat="0">
      <protection locked="0"/>
    </xf>
    <xf numFmtId="0" fontId="12" fillId="113" borderId="9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12" fillId="113" borderId="9" applyNumberFormat="0">
      <protection locked="0"/>
    </xf>
    <xf numFmtId="0" fontId="55" fillId="102" borderId="25" applyBorder="0"/>
    <xf numFmtId="4" fontId="24" fillId="114" borderId="20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49" fillId="114" borderId="20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24" fillId="114" borderId="20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24" fillId="114" borderId="20" applyNumberFormat="0" applyProtection="0">
      <alignment horizontal="left" vertical="center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4" fontId="24" fillId="101" borderId="20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9" fillId="101" borderId="20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0" fontId="12" fillId="33" borderId="26" applyNumberFormat="0" applyProtection="0">
      <alignment horizontal="left" vertical="center" wrapTex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0" fontId="54" fillId="40" borderId="22" applyNumberFormat="0" applyProtection="0">
      <alignment horizontal="center" vertical="center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7" fillId="0" borderId="0" applyNumberFormat="0" applyProtection="0"/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0" fontId="48" fillId="117" borderId="9"/>
    <xf numFmtId="0" fontId="48" fillId="117" borderId="9"/>
    <xf numFmtId="4" fontId="47" fillId="101" borderId="20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0" fontId="13" fillId="0" borderId="0" applyNumberFormat="0" applyFill="0" applyBorder="0" applyAlignment="0" applyProtection="0"/>
    <xf numFmtId="2" fontId="58" fillId="118" borderId="27" applyProtection="0"/>
    <xf numFmtId="2" fontId="58" fillId="118" borderId="27" applyProtection="0"/>
    <xf numFmtId="2" fontId="59" fillId="0" borderId="0" applyFill="0" applyBorder="0" applyProtection="0"/>
    <xf numFmtId="2" fontId="11" fillId="0" borderId="0" applyFill="0" applyBorder="0" applyProtection="0"/>
    <xf numFmtId="2" fontId="11" fillId="119" borderId="27" applyProtection="0"/>
    <xf numFmtId="2" fontId="11" fillId="120" borderId="27" applyProtection="0"/>
    <xf numFmtId="2" fontId="11" fillId="121" borderId="27" applyProtection="0"/>
    <xf numFmtId="2" fontId="11" fillId="121" borderId="27" applyProtection="0">
      <alignment horizontal="center"/>
    </xf>
    <xf numFmtId="2" fontId="11" fillId="120" borderId="27" applyProtection="0">
      <alignment horizontal="center"/>
    </xf>
    <xf numFmtId="49" fontId="24" fillId="0" borderId="0" applyFill="0" applyBorder="0" applyAlignment="0"/>
    <xf numFmtId="176" fontId="24" fillId="0" borderId="0" applyFill="0" applyBorder="0" applyAlignment="0"/>
    <xf numFmtId="177" fontId="24" fillId="0" borderId="0" applyFill="0" applyBorder="0" applyAlignment="0"/>
    <xf numFmtId="0" fontId="13" fillId="0" borderId="10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28" applyNumberFormat="0" applyFill="0" applyAlignment="0" applyProtection="0"/>
    <xf numFmtId="0" fontId="62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20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72" fillId="0" borderId="0"/>
    <xf numFmtId="0" fontId="20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76" fillId="0" borderId="0"/>
    <xf numFmtId="0" fontId="12" fillId="0" borderId="0"/>
    <xf numFmtId="0" fontId="1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3" fillId="0" borderId="0"/>
    <xf numFmtId="0" fontId="12" fillId="0" borderId="0"/>
    <xf numFmtId="0" fontId="12" fillId="0" borderId="0"/>
    <xf numFmtId="0" fontId="72" fillId="0" borderId="0"/>
    <xf numFmtId="0" fontId="1" fillId="0" borderId="0"/>
    <xf numFmtId="0" fontId="1" fillId="0" borderId="0"/>
    <xf numFmtId="0" fontId="78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8" borderId="5" applyNumberFormat="0" applyFont="0" applyAlignment="0" applyProtection="0"/>
    <xf numFmtId="0" fontId="14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1" fillId="0" borderId="29"/>
    <xf numFmtId="0" fontId="82" fillId="0" borderId="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3" fillId="122" borderId="30" applyBorder="0"/>
    <xf numFmtId="164" fontId="3" fillId="123" borderId="29" applyBorder="0" applyAlignment="0">
      <alignment horizontal="center"/>
    </xf>
    <xf numFmtId="4" fontId="83" fillId="0" borderId="30" applyBorder="0"/>
    <xf numFmtId="0" fontId="8" fillId="0" borderId="31" applyBorder="0" applyAlignment="0">
      <alignment horizontal="left" wrapText="1"/>
    </xf>
    <xf numFmtId="0" fontId="84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3" fillId="0" borderId="0" applyFont="0" applyFill="0" applyBorder="0" applyAlignment="0" applyProtection="0"/>
    <xf numFmtId="180" fontId="8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8" fillId="0" borderId="0"/>
    <xf numFmtId="181" fontId="12" fillId="0" borderId="0" applyFill="0" applyBorder="0" applyAlignment="0" applyProtection="0"/>
    <xf numFmtId="182" fontId="8" fillId="0" borderId="0" applyFill="0" applyBorder="0" applyAlignment="0" applyProtection="0"/>
    <xf numFmtId="180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7" fillId="2" borderId="0" applyNumberFormat="0" applyBorder="0" applyAlignment="0" applyProtection="0"/>
  </cellStyleXfs>
  <cellXfs count="1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right" vertical="center" wrapText="1"/>
    </xf>
  </cellXfs>
  <cellStyles count="858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2008-2012-15.12.09вар(2)-11.2030" xfId="9"/>
    <cellStyle name="_v-2013-2030- 2b17.01.11Нах-cpiнов. курс inn 1-2-Е1xls" xfId="10"/>
    <cellStyle name="_Газ-расчет-16 0508Клдо 2023" xfId="11"/>
    <cellStyle name="_Газ-расчет-net-back 21,12.09 до 2030 в2" xfId="12"/>
    <cellStyle name="_ИПЦЖКХ2105 08-до 2023вар1" xfId="13"/>
    <cellStyle name="_Книга1" xfId="14"/>
    <cellStyle name="_Книга3" xfId="15"/>
    <cellStyle name="_Копия Condition-все вар13.12.08" xfId="16"/>
    <cellStyle name="_курсовые разницы 01,06,08" xfId="17"/>
    <cellStyle name="_Макро_2030 год" xfId="18"/>
    <cellStyle name="_Модель - 2(23)" xfId="19"/>
    <cellStyle name="_Правила заполнения" xfId="20"/>
    <cellStyle name="_Сб-macro 2020" xfId="21"/>
    <cellStyle name="_Сб-macro 2020_v2008-2012-15.12.09вар(2)-11.2030" xfId="22"/>
    <cellStyle name="_Сб-macro 2020_v2008-2012-23.09.09вар2а-11" xfId="23"/>
    <cellStyle name="_ЦФ  реализация акций 2008-2010" xfId="24"/>
    <cellStyle name="_ЦФ  реализация акций 2008-2010_акции по годам 2009-2012" xfId="25"/>
    <cellStyle name="_ЦФ  реализация акций 2008-2010_Копия Прогноз ПТРдо 2030г  (3)" xfId="26"/>
    <cellStyle name="_ЦФ  реализация акций 2008-2010_Прогноз ПТРдо 2030г." xfId="27"/>
    <cellStyle name="1Normal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Акцент1 2" xfId="35"/>
    <cellStyle name="20% - Акцент2 2" xfId="36"/>
    <cellStyle name="20% - Акцент3 2" xfId="37"/>
    <cellStyle name="20% - Акцент4 2" xfId="38"/>
    <cellStyle name="20% - Акцент5 2" xfId="39"/>
    <cellStyle name="20% - Акцент6 2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- Акцент1 2" xfId="47"/>
    <cellStyle name="40% - Акцент2 2" xfId="48"/>
    <cellStyle name="40% - Акцент3 2" xfId="49"/>
    <cellStyle name="40% - Акцент4 2" xfId="50"/>
    <cellStyle name="40% - Акцент5 2" xfId="51"/>
    <cellStyle name="40% - Акцент6 2" xfId="52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- Акцент1 2" xfId="59"/>
    <cellStyle name="60% - Акцент2 2" xfId="60"/>
    <cellStyle name="60% - Акцент3 2" xfId="61"/>
    <cellStyle name="60% - Акцент4 2" xfId="62"/>
    <cellStyle name="60% - Акцент5 2" xfId="63"/>
    <cellStyle name="60% - Акцент6 2" xfId="64"/>
    <cellStyle name="Accent1" xfId="65"/>
    <cellStyle name="Accent1 - 20%" xfId="66"/>
    <cellStyle name="Accent1 - 20% 2" xfId="67"/>
    <cellStyle name="Accent1 - 20% 3" xfId="68"/>
    <cellStyle name="Accent1 - 20% 4" xfId="69"/>
    <cellStyle name="Accent1 - 20% 5" xfId="70"/>
    <cellStyle name="Accent1 - 20% 6" xfId="71"/>
    <cellStyle name="Accent1 - 20%_Книга1" xfId="72"/>
    <cellStyle name="Accent1 - 40%" xfId="73"/>
    <cellStyle name="Accent1 - 40% 2" xfId="74"/>
    <cellStyle name="Accent1 - 40% 3" xfId="75"/>
    <cellStyle name="Accent1 - 40% 4" xfId="76"/>
    <cellStyle name="Accent1 - 40% 5" xfId="77"/>
    <cellStyle name="Accent1 - 40% 6" xfId="78"/>
    <cellStyle name="Accent1 - 40%_Книга1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20%_Книга1" xfId="94"/>
    <cellStyle name="Accent2 - 40%" xfId="95"/>
    <cellStyle name="Accent2 - 40% 2" xfId="96"/>
    <cellStyle name="Accent2 - 40% 3" xfId="97"/>
    <cellStyle name="Accent2 - 40% 4" xfId="98"/>
    <cellStyle name="Accent2 - 40% 5" xfId="99"/>
    <cellStyle name="Accent2 - 40% 6" xfId="100"/>
    <cellStyle name="Accent2 - 40%_Книга1" xfId="101"/>
    <cellStyle name="Accent2 - 60%" xfId="102"/>
    <cellStyle name="Accent2 - 60% 2" xfId="103"/>
    <cellStyle name="Accent2 - 60% 3" xfId="104"/>
    <cellStyle name="Accent2 - 60% 4" xfId="105"/>
    <cellStyle name="Accent2 - 60% 5" xfId="106"/>
    <cellStyle name="Accent2 - 60% 6" xfId="107"/>
    <cellStyle name="Accent2_акции по годам 2009-2012" xfId="108"/>
    <cellStyle name="Accent3" xfId="109"/>
    <cellStyle name="Accent3 - 20%" xfId="110"/>
    <cellStyle name="Accent3 - 20% 2" xfId="111"/>
    <cellStyle name="Accent3 - 20% 3" xfId="112"/>
    <cellStyle name="Accent3 - 20% 4" xfId="113"/>
    <cellStyle name="Accent3 - 20% 5" xfId="114"/>
    <cellStyle name="Accent3 - 20% 6" xfId="115"/>
    <cellStyle name="Accent3 - 20%_Книга1" xfId="116"/>
    <cellStyle name="Accent3 - 40%" xfId="117"/>
    <cellStyle name="Accent3 - 40% 2" xfId="118"/>
    <cellStyle name="Accent3 - 40% 3" xfId="119"/>
    <cellStyle name="Accent3 - 40% 4" xfId="120"/>
    <cellStyle name="Accent3 - 40% 5" xfId="121"/>
    <cellStyle name="Accent3 - 40% 6" xfId="122"/>
    <cellStyle name="Accent3 - 40%_Книга1" xfId="123"/>
    <cellStyle name="Accent3 - 60%" xfId="124"/>
    <cellStyle name="Accent3 - 60% 2" xfId="125"/>
    <cellStyle name="Accent3 - 60% 3" xfId="126"/>
    <cellStyle name="Accent3 - 60% 4" xfId="127"/>
    <cellStyle name="Accent3 - 60% 5" xfId="128"/>
    <cellStyle name="Accent3 - 60% 6" xfId="129"/>
    <cellStyle name="Accent3_7-р" xfId="130"/>
    <cellStyle name="Accent4" xfId="131"/>
    <cellStyle name="Accent4 - 20%" xfId="132"/>
    <cellStyle name="Accent4 - 20% 2" xfId="133"/>
    <cellStyle name="Accent4 - 20% 3" xfId="134"/>
    <cellStyle name="Accent4 - 20% 4" xfId="135"/>
    <cellStyle name="Accent4 - 20% 5" xfId="136"/>
    <cellStyle name="Accent4 - 20% 6" xfId="137"/>
    <cellStyle name="Accent4 - 20%_Книга1" xfId="138"/>
    <cellStyle name="Accent4 - 40%" xfId="139"/>
    <cellStyle name="Accent4 - 40% 2" xfId="140"/>
    <cellStyle name="Accent4 - 40% 3" xfId="141"/>
    <cellStyle name="Accent4 - 40% 4" xfId="142"/>
    <cellStyle name="Accent4 - 40% 5" xfId="143"/>
    <cellStyle name="Accent4 - 40% 6" xfId="144"/>
    <cellStyle name="Accent4 - 40%_Книга1" xfId="145"/>
    <cellStyle name="Accent4 - 60%" xfId="146"/>
    <cellStyle name="Accent4 - 60% 2" xfId="147"/>
    <cellStyle name="Accent4 - 60% 3" xfId="148"/>
    <cellStyle name="Accent4 - 60% 4" xfId="149"/>
    <cellStyle name="Accent4 - 60% 5" xfId="150"/>
    <cellStyle name="Accent4 - 60% 6" xfId="151"/>
    <cellStyle name="Accent4_7-р" xfId="152"/>
    <cellStyle name="Accent5" xfId="153"/>
    <cellStyle name="Accent5 - 20%" xfId="154"/>
    <cellStyle name="Accent5 - 20% 2" xfId="155"/>
    <cellStyle name="Accent5 - 20% 3" xfId="156"/>
    <cellStyle name="Accent5 - 20% 4" xfId="157"/>
    <cellStyle name="Accent5 - 20% 5" xfId="158"/>
    <cellStyle name="Accent5 - 20% 6" xfId="159"/>
    <cellStyle name="Accent5 - 20%_Книга1" xfId="160"/>
    <cellStyle name="Accent5 - 40%" xfId="161"/>
    <cellStyle name="Accent5 - 60%" xfId="162"/>
    <cellStyle name="Accent5 - 60% 2" xfId="163"/>
    <cellStyle name="Accent5 - 60% 3" xfId="164"/>
    <cellStyle name="Accent5 - 60% 4" xfId="165"/>
    <cellStyle name="Accent5 - 60% 5" xfId="166"/>
    <cellStyle name="Accent5 - 60% 6" xfId="167"/>
    <cellStyle name="Accent5_7-р" xfId="168"/>
    <cellStyle name="Accent6" xfId="169"/>
    <cellStyle name="Accent6 - 20%" xfId="170"/>
    <cellStyle name="Accent6 - 40%" xfId="171"/>
    <cellStyle name="Accent6 - 40% 2" xfId="172"/>
    <cellStyle name="Accent6 - 40% 3" xfId="173"/>
    <cellStyle name="Accent6 - 40% 4" xfId="174"/>
    <cellStyle name="Accent6 - 40% 5" xfId="175"/>
    <cellStyle name="Accent6 - 40% 6" xfId="176"/>
    <cellStyle name="Accent6 - 40%_Книга1" xfId="177"/>
    <cellStyle name="Accent6 - 60%" xfId="178"/>
    <cellStyle name="Accent6 - 60% 2" xfId="179"/>
    <cellStyle name="Accent6 - 60% 3" xfId="180"/>
    <cellStyle name="Accent6 - 60% 4" xfId="181"/>
    <cellStyle name="Accent6 - 60% 5" xfId="182"/>
    <cellStyle name="Accent6 - 60% 6" xfId="183"/>
    <cellStyle name="Accent6_7-р" xfId="184"/>
    <cellStyle name="Annotations Cell - PerformancePoint" xfId="185"/>
    <cellStyle name="Arial007000001514155735" xfId="186"/>
    <cellStyle name="Arial007000001514155735 2" xfId="187"/>
    <cellStyle name="Arial0070000015536870911" xfId="188"/>
    <cellStyle name="Arial0070000015536870911 2" xfId="189"/>
    <cellStyle name="Arial007000001565535" xfId="190"/>
    <cellStyle name="Arial007000001565535 2" xfId="191"/>
    <cellStyle name="Arial0110010000536870911" xfId="192"/>
    <cellStyle name="Arial01101000015536870911" xfId="193"/>
    <cellStyle name="Arial017010000536870911" xfId="194"/>
    <cellStyle name="Arial018000000536870911" xfId="195"/>
    <cellStyle name="Arial10170100015536870911" xfId="196"/>
    <cellStyle name="Arial10170100015536870911 2" xfId="197"/>
    <cellStyle name="Arial107000000536870911" xfId="198"/>
    <cellStyle name="Arial107000001514155735" xfId="199"/>
    <cellStyle name="Arial107000001514155735 2" xfId="200"/>
    <cellStyle name="Arial107000001514155735FMT" xfId="201"/>
    <cellStyle name="Arial107000001514155735FMT 2" xfId="202"/>
    <cellStyle name="Arial1070000015536870911" xfId="203"/>
    <cellStyle name="Arial1070000015536870911 2" xfId="204"/>
    <cellStyle name="Arial1070000015536870911FMT" xfId="205"/>
    <cellStyle name="Arial1070000015536870911FMT 2" xfId="206"/>
    <cellStyle name="Arial107000001565535" xfId="207"/>
    <cellStyle name="Arial107000001565535 2" xfId="208"/>
    <cellStyle name="Arial107000001565535FMT" xfId="209"/>
    <cellStyle name="Arial107000001565535FMT 2" xfId="210"/>
    <cellStyle name="Arial117100000536870911" xfId="211"/>
    <cellStyle name="Arial118000000536870911" xfId="212"/>
    <cellStyle name="Arial2110100000536870911" xfId="213"/>
    <cellStyle name="Arial21101000015536870911" xfId="214"/>
    <cellStyle name="Arial2170000015536870911" xfId="215"/>
    <cellStyle name="Arial2170000015536870911 2" xfId="216"/>
    <cellStyle name="Arial2170000015536870911FMT" xfId="217"/>
    <cellStyle name="Arial2170000015536870911FMT 2" xfId="218"/>
    <cellStyle name="Bad" xfId="219"/>
    <cellStyle name="Calc Currency (0)" xfId="220"/>
    <cellStyle name="Calc Currency (2)" xfId="221"/>
    <cellStyle name="Calc Percent (0)" xfId="222"/>
    <cellStyle name="Calc Percent (1)" xfId="223"/>
    <cellStyle name="Calc Percent (2)" xfId="224"/>
    <cellStyle name="Calc Units (0)" xfId="225"/>
    <cellStyle name="Calc Units (1)" xfId="226"/>
    <cellStyle name="Calc Units (2)" xfId="227"/>
    <cellStyle name="Calculation" xfId="228"/>
    <cellStyle name="Check Cell" xfId="229"/>
    <cellStyle name="Comma [00]" xfId="230"/>
    <cellStyle name="Comma 2" xfId="231"/>
    <cellStyle name="Comma 3" xfId="232"/>
    <cellStyle name="Currency [00]" xfId="233"/>
    <cellStyle name="Data Cell - PerformancePoint" xfId="234"/>
    <cellStyle name="Data Entry Cell - PerformancePoint" xfId="235"/>
    <cellStyle name="Date Short" xfId="236"/>
    <cellStyle name="Default" xfId="237"/>
    <cellStyle name="Dezimal [0]_PERSONAL" xfId="238"/>
    <cellStyle name="Dezimal_PERSONAL" xfId="239"/>
    <cellStyle name="Emphasis 1" xfId="240"/>
    <cellStyle name="Emphasis 1 2" xfId="241"/>
    <cellStyle name="Emphasis 1 3" xfId="242"/>
    <cellStyle name="Emphasis 1 4" xfId="243"/>
    <cellStyle name="Emphasis 1 5" xfId="244"/>
    <cellStyle name="Emphasis 1 6" xfId="245"/>
    <cellStyle name="Emphasis 2" xfId="246"/>
    <cellStyle name="Emphasis 2 2" xfId="247"/>
    <cellStyle name="Emphasis 2 3" xfId="248"/>
    <cellStyle name="Emphasis 2 4" xfId="249"/>
    <cellStyle name="Emphasis 2 5" xfId="250"/>
    <cellStyle name="Emphasis 2 6" xfId="251"/>
    <cellStyle name="Emphasis 3" xfId="252"/>
    <cellStyle name="Enter Currency (0)" xfId="253"/>
    <cellStyle name="Enter Currency (2)" xfId="254"/>
    <cellStyle name="Enter Units (0)" xfId="255"/>
    <cellStyle name="Enter Units (1)" xfId="256"/>
    <cellStyle name="Enter Units (2)" xfId="257"/>
    <cellStyle name="Euro" xfId="258"/>
    <cellStyle name="Excel Built-in Normal" xfId="259"/>
    <cellStyle name="Explanatory Text" xfId="260"/>
    <cellStyle name="Good" xfId="261"/>
    <cellStyle name="Good 2" xfId="262"/>
    <cellStyle name="Good 3" xfId="263"/>
    <cellStyle name="Good 4" xfId="264"/>
    <cellStyle name="Good_7-р_Из_Системы" xfId="265"/>
    <cellStyle name="Header1" xfId="266"/>
    <cellStyle name="Header2" xfId="267"/>
    <cellStyle name="Heading 1" xfId="268"/>
    <cellStyle name="Heading 2" xfId="269"/>
    <cellStyle name="Heading 3" xfId="270"/>
    <cellStyle name="Heading 4" xfId="271"/>
    <cellStyle name="Input" xfId="272"/>
    <cellStyle name="Link Currency (0)" xfId="273"/>
    <cellStyle name="Link Currency (2)" xfId="274"/>
    <cellStyle name="Link Units (0)" xfId="275"/>
    <cellStyle name="Link Units (1)" xfId="276"/>
    <cellStyle name="Link Units (2)" xfId="277"/>
    <cellStyle name="Linked Cell" xfId="278"/>
    <cellStyle name="Locked Cell - PerformancePoint" xfId="279"/>
    <cellStyle name="Neutral" xfId="280"/>
    <cellStyle name="Neutral 2" xfId="281"/>
    <cellStyle name="Neutral 3" xfId="282"/>
    <cellStyle name="Neutral 4" xfId="283"/>
    <cellStyle name="Neutral_7-р_Из_Системы" xfId="284"/>
    <cellStyle name="Norma11l" xfId="285"/>
    <cellStyle name="Normal" xfId="286"/>
    <cellStyle name="Normal 2" xfId="287"/>
    <cellStyle name="Normal 3" xfId="288"/>
    <cellStyle name="Normal 4" xfId="289"/>
    <cellStyle name="Normal 5" xfId="290"/>
    <cellStyle name="Normal_macro 2012 var 1" xfId="291"/>
    <cellStyle name="Note" xfId="292"/>
    <cellStyle name="Note 2" xfId="293"/>
    <cellStyle name="Note 3" xfId="294"/>
    <cellStyle name="Note 4" xfId="295"/>
    <cellStyle name="Note_7-р_Из_Системы" xfId="296"/>
    <cellStyle name="Output" xfId="297"/>
    <cellStyle name="Percent [0]" xfId="298"/>
    <cellStyle name="Percent [00]" xfId="299"/>
    <cellStyle name="Percent 2" xfId="300"/>
    <cellStyle name="Percent 3" xfId="301"/>
    <cellStyle name="PrePop Currency (0)" xfId="302"/>
    <cellStyle name="PrePop Currency (2)" xfId="303"/>
    <cellStyle name="PrePop Units (0)" xfId="304"/>
    <cellStyle name="PrePop Units (1)" xfId="305"/>
    <cellStyle name="PrePop Units (2)" xfId="306"/>
    <cellStyle name="SAPBEXaggData" xfId="307"/>
    <cellStyle name="SAPBEXaggData 2" xfId="308"/>
    <cellStyle name="SAPBEXaggData 3" xfId="309"/>
    <cellStyle name="SAPBEXaggData 4" xfId="310"/>
    <cellStyle name="SAPBEXaggData 5" xfId="311"/>
    <cellStyle name="SAPBEXaggData 6" xfId="312"/>
    <cellStyle name="SAPBEXaggDataEmph" xfId="313"/>
    <cellStyle name="SAPBEXaggDataEmph 2" xfId="314"/>
    <cellStyle name="SAPBEXaggDataEmph 3" xfId="315"/>
    <cellStyle name="SAPBEXaggDataEmph 4" xfId="316"/>
    <cellStyle name="SAPBEXaggDataEmph 5" xfId="317"/>
    <cellStyle name="SAPBEXaggDataEmph 6" xfId="318"/>
    <cellStyle name="SAPBEXaggItem" xfId="319"/>
    <cellStyle name="SAPBEXaggItem 2" xfId="320"/>
    <cellStyle name="SAPBEXaggItem 3" xfId="321"/>
    <cellStyle name="SAPBEXaggItem 4" xfId="322"/>
    <cellStyle name="SAPBEXaggItem 5" xfId="323"/>
    <cellStyle name="SAPBEXaggItem 6" xfId="324"/>
    <cellStyle name="SAPBEXaggItemX" xfId="325"/>
    <cellStyle name="SAPBEXaggItemX 2" xfId="326"/>
    <cellStyle name="SAPBEXaggItemX 3" xfId="327"/>
    <cellStyle name="SAPBEXaggItemX 4" xfId="328"/>
    <cellStyle name="SAPBEXaggItemX 5" xfId="329"/>
    <cellStyle name="SAPBEXaggItemX 6" xfId="330"/>
    <cellStyle name="SAPBEXchaText" xfId="331"/>
    <cellStyle name="SAPBEXchaText 2" xfId="332"/>
    <cellStyle name="SAPBEXchaText 3" xfId="333"/>
    <cellStyle name="SAPBEXchaText 4" xfId="334"/>
    <cellStyle name="SAPBEXchaText 5" xfId="335"/>
    <cellStyle name="SAPBEXchaText 6" xfId="336"/>
    <cellStyle name="SAPBEXchaText_Приложение_1_к_7-у-о_2009_Кв_1_ФСТ" xfId="337"/>
    <cellStyle name="SAPBEXexcBad7" xfId="338"/>
    <cellStyle name="SAPBEXexcBad7 2" xfId="339"/>
    <cellStyle name="SAPBEXexcBad7 3" xfId="340"/>
    <cellStyle name="SAPBEXexcBad7 4" xfId="341"/>
    <cellStyle name="SAPBEXexcBad7 5" xfId="342"/>
    <cellStyle name="SAPBEXexcBad7 6" xfId="343"/>
    <cellStyle name="SAPBEXexcBad8" xfId="344"/>
    <cellStyle name="SAPBEXexcBad8 2" xfId="345"/>
    <cellStyle name="SAPBEXexcBad8 3" xfId="346"/>
    <cellStyle name="SAPBEXexcBad8 4" xfId="347"/>
    <cellStyle name="SAPBEXexcBad8 5" xfId="348"/>
    <cellStyle name="SAPBEXexcBad8 6" xfId="349"/>
    <cellStyle name="SAPBEXexcBad9" xfId="350"/>
    <cellStyle name="SAPBEXexcBad9 2" xfId="351"/>
    <cellStyle name="SAPBEXexcBad9 3" xfId="352"/>
    <cellStyle name="SAPBEXexcBad9 4" xfId="353"/>
    <cellStyle name="SAPBEXexcBad9 5" xfId="354"/>
    <cellStyle name="SAPBEXexcBad9 6" xfId="355"/>
    <cellStyle name="SAPBEXexcCritical4" xfId="356"/>
    <cellStyle name="SAPBEXexcCritical4 2" xfId="357"/>
    <cellStyle name="SAPBEXexcCritical4 3" xfId="358"/>
    <cellStyle name="SAPBEXexcCritical4 4" xfId="359"/>
    <cellStyle name="SAPBEXexcCritical4 5" xfId="360"/>
    <cellStyle name="SAPBEXexcCritical4 6" xfId="361"/>
    <cellStyle name="SAPBEXexcCritical5" xfId="362"/>
    <cellStyle name="SAPBEXexcCritical5 2" xfId="363"/>
    <cellStyle name="SAPBEXexcCritical5 3" xfId="364"/>
    <cellStyle name="SAPBEXexcCritical5 4" xfId="365"/>
    <cellStyle name="SAPBEXexcCritical5 5" xfId="366"/>
    <cellStyle name="SAPBEXexcCritical5 6" xfId="367"/>
    <cellStyle name="SAPBEXexcCritical6" xfId="368"/>
    <cellStyle name="SAPBEXexcCritical6 2" xfId="369"/>
    <cellStyle name="SAPBEXexcCritical6 3" xfId="370"/>
    <cellStyle name="SAPBEXexcCritical6 4" xfId="371"/>
    <cellStyle name="SAPBEXexcCritical6 5" xfId="372"/>
    <cellStyle name="SAPBEXexcCritical6 6" xfId="373"/>
    <cellStyle name="SAPBEXexcGood1" xfId="374"/>
    <cellStyle name="SAPBEXexcGood1 2" xfId="375"/>
    <cellStyle name="SAPBEXexcGood1 3" xfId="376"/>
    <cellStyle name="SAPBEXexcGood1 4" xfId="377"/>
    <cellStyle name="SAPBEXexcGood1 5" xfId="378"/>
    <cellStyle name="SAPBEXexcGood1 6" xfId="379"/>
    <cellStyle name="SAPBEXexcGood2" xfId="380"/>
    <cellStyle name="SAPBEXexcGood2 2" xfId="381"/>
    <cellStyle name="SAPBEXexcGood2 3" xfId="382"/>
    <cellStyle name="SAPBEXexcGood2 4" xfId="383"/>
    <cellStyle name="SAPBEXexcGood2 5" xfId="384"/>
    <cellStyle name="SAPBEXexcGood2 6" xfId="385"/>
    <cellStyle name="SAPBEXexcGood3" xfId="386"/>
    <cellStyle name="SAPBEXexcGood3 2" xfId="387"/>
    <cellStyle name="SAPBEXexcGood3 3" xfId="388"/>
    <cellStyle name="SAPBEXexcGood3 4" xfId="389"/>
    <cellStyle name="SAPBEXexcGood3 5" xfId="390"/>
    <cellStyle name="SAPBEXexcGood3 6" xfId="391"/>
    <cellStyle name="SAPBEXfilterDrill" xfId="392"/>
    <cellStyle name="SAPBEXfilterDrill 2" xfId="393"/>
    <cellStyle name="SAPBEXfilterDrill 3" xfId="394"/>
    <cellStyle name="SAPBEXfilterDrill 4" xfId="395"/>
    <cellStyle name="SAPBEXfilterDrill 5" xfId="396"/>
    <cellStyle name="SAPBEXfilterDrill 6" xfId="397"/>
    <cellStyle name="SAPBEXfilterItem" xfId="398"/>
    <cellStyle name="SAPBEXfilterItem 2" xfId="399"/>
    <cellStyle name="SAPBEXfilterItem 3" xfId="400"/>
    <cellStyle name="SAPBEXfilterItem 4" xfId="401"/>
    <cellStyle name="SAPBEXfilterItem 5" xfId="402"/>
    <cellStyle name="SAPBEXfilterItem 6" xfId="403"/>
    <cellStyle name="SAPBEXfilterText" xfId="404"/>
    <cellStyle name="SAPBEXfilterText 2" xfId="405"/>
    <cellStyle name="SAPBEXfilterText 3" xfId="406"/>
    <cellStyle name="SAPBEXfilterText 4" xfId="407"/>
    <cellStyle name="SAPBEXfilterText 5" xfId="408"/>
    <cellStyle name="SAPBEXfilterText 6" xfId="409"/>
    <cellStyle name="SAPBEXformats" xfId="410"/>
    <cellStyle name="SAPBEXformats 2" xfId="411"/>
    <cellStyle name="SAPBEXformats 3" xfId="412"/>
    <cellStyle name="SAPBEXformats 4" xfId="413"/>
    <cellStyle name="SAPBEXformats 5" xfId="414"/>
    <cellStyle name="SAPBEXformats 6" xfId="415"/>
    <cellStyle name="SAPBEXheaderItem" xfId="416"/>
    <cellStyle name="SAPBEXheaderItem 2" xfId="417"/>
    <cellStyle name="SAPBEXheaderItem 3" xfId="418"/>
    <cellStyle name="SAPBEXheaderItem 4" xfId="419"/>
    <cellStyle name="SAPBEXheaderItem 5" xfId="420"/>
    <cellStyle name="SAPBEXheaderItem 6" xfId="421"/>
    <cellStyle name="SAPBEXheaderText" xfId="422"/>
    <cellStyle name="SAPBEXheaderText 2" xfId="423"/>
    <cellStyle name="SAPBEXheaderText 3" xfId="424"/>
    <cellStyle name="SAPBEXheaderText 4" xfId="425"/>
    <cellStyle name="SAPBEXheaderText 5" xfId="426"/>
    <cellStyle name="SAPBEXheaderText 6" xfId="427"/>
    <cellStyle name="SAPBEXHLevel0" xfId="428"/>
    <cellStyle name="SAPBEXHLevel0 2" xfId="429"/>
    <cellStyle name="SAPBEXHLevel0 3" xfId="430"/>
    <cellStyle name="SAPBEXHLevel0 4" xfId="431"/>
    <cellStyle name="SAPBEXHLevel0 5" xfId="432"/>
    <cellStyle name="SAPBEXHLevel0 6" xfId="433"/>
    <cellStyle name="SAPBEXHLevel0 7" xfId="434"/>
    <cellStyle name="SAPBEXHLevel0_7y-отчетная_РЖД_2009_04" xfId="435"/>
    <cellStyle name="SAPBEXHLevel0X" xfId="436"/>
    <cellStyle name="SAPBEXHLevel0X 2" xfId="437"/>
    <cellStyle name="SAPBEXHLevel0X 3" xfId="438"/>
    <cellStyle name="SAPBEXHLevel0X 4" xfId="439"/>
    <cellStyle name="SAPBEXHLevel0X 5" xfId="440"/>
    <cellStyle name="SAPBEXHLevel0X 6" xfId="441"/>
    <cellStyle name="SAPBEXHLevel0X 7" xfId="442"/>
    <cellStyle name="SAPBEXHLevel0X 8" xfId="443"/>
    <cellStyle name="SAPBEXHLevel0X 9" xfId="444"/>
    <cellStyle name="SAPBEXHLevel0X_7-р_Из_Системы" xfId="445"/>
    <cellStyle name="SAPBEXHLevel1" xfId="446"/>
    <cellStyle name="SAPBEXHLevel1 2" xfId="447"/>
    <cellStyle name="SAPBEXHLevel1 3" xfId="448"/>
    <cellStyle name="SAPBEXHLevel1 4" xfId="449"/>
    <cellStyle name="SAPBEXHLevel1 5" xfId="450"/>
    <cellStyle name="SAPBEXHLevel1 6" xfId="451"/>
    <cellStyle name="SAPBEXHLevel1 7" xfId="452"/>
    <cellStyle name="SAPBEXHLevel1_7y-отчетная_РЖД_2009_04" xfId="453"/>
    <cellStyle name="SAPBEXHLevel1X" xfId="454"/>
    <cellStyle name="SAPBEXHLevel1X 2" xfId="455"/>
    <cellStyle name="SAPBEXHLevel1X 3" xfId="456"/>
    <cellStyle name="SAPBEXHLevel1X 4" xfId="457"/>
    <cellStyle name="SAPBEXHLevel1X 5" xfId="458"/>
    <cellStyle name="SAPBEXHLevel1X 6" xfId="459"/>
    <cellStyle name="SAPBEXHLevel1X 7" xfId="460"/>
    <cellStyle name="SAPBEXHLevel1X 8" xfId="461"/>
    <cellStyle name="SAPBEXHLevel1X 9" xfId="462"/>
    <cellStyle name="SAPBEXHLevel1X_7-р_Из_Системы" xfId="463"/>
    <cellStyle name="SAPBEXHLevel2" xfId="464"/>
    <cellStyle name="SAPBEXHLevel2 2" xfId="465"/>
    <cellStyle name="SAPBEXHLevel2 3" xfId="466"/>
    <cellStyle name="SAPBEXHLevel2 4" xfId="467"/>
    <cellStyle name="SAPBEXHLevel2 5" xfId="468"/>
    <cellStyle name="SAPBEXHLevel2 6" xfId="469"/>
    <cellStyle name="SAPBEXHLevel2_Приложение_1_к_7-у-о_2009_Кв_1_ФСТ" xfId="470"/>
    <cellStyle name="SAPBEXHLevel2X" xfId="471"/>
    <cellStyle name="SAPBEXHLevel2X 2" xfId="472"/>
    <cellStyle name="SAPBEXHLevel2X 3" xfId="473"/>
    <cellStyle name="SAPBEXHLevel2X 4" xfId="474"/>
    <cellStyle name="SAPBEXHLevel2X 5" xfId="475"/>
    <cellStyle name="SAPBEXHLevel2X 6" xfId="476"/>
    <cellStyle name="SAPBEXHLevel2X 7" xfId="477"/>
    <cellStyle name="SAPBEXHLevel2X 8" xfId="478"/>
    <cellStyle name="SAPBEXHLevel2X 9" xfId="479"/>
    <cellStyle name="SAPBEXHLevel2X_7-р_Из_Системы" xfId="480"/>
    <cellStyle name="SAPBEXHLevel3" xfId="481"/>
    <cellStyle name="SAPBEXHLevel3 2" xfId="482"/>
    <cellStyle name="SAPBEXHLevel3 3" xfId="483"/>
    <cellStyle name="SAPBEXHLevel3 4" xfId="484"/>
    <cellStyle name="SAPBEXHLevel3 5" xfId="485"/>
    <cellStyle name="SAPBEXHLevel3 6" xfId="486"/>
    <cellStyle name="SAPBEXHLevel3_Приложение_1_к_7-у-о_2009_Кв_1_ФСТ" xfId="487"/>
    <cellStyle name="SAPBEXHLevel3X" xfId="488"/>
    <cellStyle name="SAPBEXHLevel3X 2" xfId="489"/>
    <cellStyle name="SAPBEXHLevel3X 3" xfId="490"/>
    <cellStyle name="SAPBEXHLevel3X 4" xfId="491"/>
    <cellStyle name="SAPBEXHLevel3X 5" xfId="492"/>
    <cellStyle name="SAPBEXHLevel3X 6" xfId="493"/>
    <cellStyle name="SAPBEXHLevel3X 7" xfId="494"/>
    <cellStyle name="SAPBEXHLevel3X 8" xfId="495"/>
    <cellStyle name="SAPBEXHLevel3X 9" xfId="496"/>
    <cellStyle name="SAPBEXHLevel3X_7-р_Из_Системы" xfId="497"/>
    <cellStyle name="SAPBEXinputData" xfId="498"/>
    <cellStyle name="SAPBEXinputData 10" xfId="499"/>
    <cellStyle name="SAPBEXinputData 2" xfId="500"/>
    <cellStyle name="SAPBEXinputData 3" xfId="501"/>
    <cellStyle name="SAPBEXinputData 4" xfId="502"/>
    <cellStyle name="SAPBEXinputData 5" xfId="503"/>
    <cellStyle name="SAPBEXinputData 6" xfId="504"/>
    <cellStyle name="SAPBEXinputData 7" xfId="505"/>
    <cellStyle name="SAPBEXinputData 8" xfId="506"/>
    <cellStyle name="SAPBEXinputData 9" xfId="507"/>
    <cellStyle name="SAPBEXinputData_7-р_Из_Системы" xfId="508"/>
    <cellStyle name="SAPBEXItemHeader" xfId="509"/>
    <cellStyle name="SAPBEXresData" xfId="510"/>
    <cellStyle name="SAPBEXresData 2" xfId="511"/>
    <cellStyle name="SAPBEXresData 3" xfId="512"/>
    <cellStyle name="SAPBEXresData 4" xfId="513"/>
    <cellStyle name="SAPBEXresData 5" xfId="514"/>
    <cellStyle name="SAPBEXresData 6" xfId="515"/>
    <cellStyle name="SAPBEXresDataEmph" xfId="516"/>
    <cellStyle name="SAPBEXresDataEmph 2" xfId="517"/>
    <cellStyle name="SAPBEXresDataEmph 2 2" xfId="518"/>
    <cellStyle name="SAPBEXresDataEmph 3" xfId="519"/>
    <cellStyle name="SAPBEXresDataEmph 3 2" xfId="520"/>
    <cellStyle name="SAPBEXresDataEmph 4" xfId="521"/>
    <cellStyle name="SAPBEXresDataEmph 4 2" xfId="522"/>
    <cellStyle name="SAPBEXresDataEmph 5" xfId="523"/>
    <cellStyle name="SAPBEXresDataEmph 5 2" xfId="524"/>
    <cellStyle name="SAPBEXresDataEmph 6" xfId="525"/>
    <cellStyle name="SAPBEXresDataEmph 6 2" xfId="526"/>
    <cellStyle name="SAPBEXresItem" xfId="527"/>
    <cellStyle name="SAPBEXresItem 2" xfId="528"/>
    <cellStyle name="SAPBEXresItem 3" xfId="529"/>
    <cellStyle name="SAPBEXresItem 4" xfId="530"/>
    <cellStyle name="SAPBEXresItem 5" xfId="531"/>
    <cellStyle name="SAPBEXresItem 6" xfId="532"/>
    <cellStyle name="SAPBEXresItemX" xfId="533"/>
    <cellStyle name="SAPBEXresItemX 2" xfId="534"/>
    <cellStyle name="SAPBEXresItemX 3" xfId="535"/>
    <cellStyle name="SAPBEXresItemX 4" xfId="536"/>
    <cellStyle name="SAPBEXresItemX 5" xfId="537"/>
    <cellStyle name="SAPBEXresItemX 6" xfId="538"/>
    <cellStyle name="SAPBEXstdData" xfId="539"/>
    <cellStyle name="SAPBEXstdData 2" xfId="540"/>
    <cellStyle name="SAPBEXstdData 3" xfId="541"/>
    <cellStyle name="SAPBEXstdData 4" xfId="542"/>
    <cellStyle name="SAPBEXstdData 5" xfId="543"/>
    <cellStyle name="SAPBEXstdData 6" xfId="544"/>
    <cellStyle name="SAPBEXstdData_Приложение_1_к_7-у-о_2009_Кв_1_ФСТ" xfId="545"/>
    <cellStyle name="SAPBEXstdDataEmph" xfId="546"/>
    <cellStyle name="SAPBEXstdDataEmph 2" xfId="547"/>
    <cellStyle name="SAPBEXstdDataEmph 3" xfId="548"/>
    <cellStyle name="SAPBEXstdDataEmph 4" xfId="549"/>
    <cellStyle name="SAPBEXstdDataEmph 5" xfId="550"/>
    <cellStyle name="SAPBEXstdDataEmph 6" xfId="551"/>
    <cellStyle name="SAPBEXstdItem" xfId="552"/>
    <cellStyle name="SAPBEXstdItem 2" xfId="553"/>
    <cellStyle name="SAPBEXstdItem 3" xfId="554"/>
    <cellStyle name="SAPBEXstdItem 4" xfId="555"/>
    <cellStyle name="SAPBEXstdItem 5" xfId="556"/>
    <cellStyle name="SAPBEXstdItem 6" xfId="557"/>
    <cellStyle name="SAPBEXstdItem 7" xfId="558"/>
    <cellStyle name="SAPBEXstdItem_7-р" xfId="559"/>
    <cellStyle name="SAPBEXstdItemX" xfId="560"/>
    <cellStyle name="SAPBEXstdItemX 2" xfId="561"/>
    <cellStyle name="SAPBEXstdItemX 3" xfId="562"/>
    <cellStyle name="SAPBEXstdItemX 4" xfId="563"/>
    <cellStyle name="SAPBEXstdItemX 5" xfId="564"/>
    <cellStyle name="SAPBEXstdItemX 6" xfId="565"/>
    <cellStyle name="SAPBEXtitle" xfId="566"/>
    <cellStyle name="SAPBEXtitle 2" xfId="567"/>
    <cellStyle name="SAPBEXtitle 3" xfId="568"/>
    <cellStyle name="SAPBEXtitle 4" xfId="569"/>
    <cellStyle name="SAPBEXtitle 5" xfId="570"/>
    <cellStyle name="SAPBEXtitle 6" xfId="571"/>
    <cellStyle name="SAPBEXunassignedItem" xfId="572"/>
    <cellStyle name="SAPBEXunassignedItem 2" xfId="573"/>
    <cellStyle name="SAPBEXundefined" xfId="574"/>
    <cellStyle name="SAPBEXundefined 2" xfId="575"/>
    <cellStyle name="SAPBEXundefined 3" xfId="576"/>
    <cellStyle name="SAPBEXundefined 4" xfId="577"/>
    <cellStyle name="SAPBEXundefined 5" xfId="578"/>
    <cellStyle name="SAPBEXundefined 6" xfId="579"/>
    <cellStyle name="Sheet Title" xfId="580"/>
    <cellStyle name="styleColumnTitles" xfId="581"/>
    <cellStyle name="styleDateRange" xfId="582"/>
    <cellStyle name="styleHidden" xfId="583"/>
    <cellStyle name="styleNormal" xfId="584"/>
    <cellStyle name="styleSeriesAttributes" xfId="585"/>
    <cellStyle name="styleSeriesData" xfId="586"/>
    <cellStyle name="styleSeriesDataForecast" xfId="587"/>
    <cellStyle name="styleSeriesDataForecastNA" xfId="588"/>
    <cellStyle name="styleSeriesDataNA" xfId="589"/>
    <cellStyle name="Text Indent A" xfId="590"/>
    <cellStyle name="Text Indent B" xfId="591"/>
    <cellStyle name="Text Indent C" xfId="592"/>
    <cellStyle name="Times New Roman0181000015536870911" xfId="593"/>
    <cellStyle name="Title" xfId="594"/>
    <cellStyle name="Total" xfId="595"/>
    <cellStyle name="Warning Text" xfId="596"/>
    <cellStyle name="Акцент1 2" xfId="597"/>
    <cellStyle name="Акцент2 2" xfId="598"/>
    <cellStyle name="Акцент3 2" xfId="599"/>
    <cellStyle name="Акцент4 2" xfId="600"/>
    <cellStyle name="Акцент5 2" xfId="601"/>
    <cellStyle name="Акцент6 2" xfId="602"/>
    <cellStyle name="Ввод  2" xfId="603"/>
    <cellStyle name="Вывод 2" xfId="604"/>
    <cellStyle name="Вычисление 2" xfId="605"/>
    <cellStyle name="Гиперссылка 2" xfId="606"/>
    <cellStyle name="Гиперссылка 3" xfId="607"/>
    <cellStyle name="Гиперссылка 4" xfId="608"/>
    <cellStyle name="Денежный 2" xfId="609"/>
    <cellStyle name="Итог 2" xfId="610"/>
    <cellStyle name="Контрольная ячейка 2" xfId="611"/>
    <cellStyle name="Нейтральный 2" xfId="612"/>
    <cellStyle name="Обычный" xfId="0" builtinId="0"/>
    <cellStyle name="Обычный 10" xfId="613"/>
    <cellStyle name="Обычный 100" xfId="614"/>
    <cellStyle name="Обычный 11" xfId="615"/>
    <cellStyle name="Обычный 12" xfId="616"/>
    <cellStyle name="Обычный 12 2" xfId="617"/>
    <cellStyle name="Обычный 12_Т-НахВТО-газ-28.09.12" xfId="618"/>
    <cellStyle name="Обычный 13" xfId="619"/>
    <cellStyle name="Обычный 14" xfId="620"/>
    <cellStyle name="Обычный 15" xfId="621"/>
    <cellStyle name="Обычный 16" xfId="622"/>
    <cellStyle name="Обычный 16 2" xfId="623"/>
    <cellStyle name="Обычный 17" xfId="624"/>
    <cellStyle name="Обычный 18" xfId="625"/>
    <cellStyle name="Обычный 18 2" xfId="626"/>
    <cellStyle name="Обычный 19" xfId="627"/>
    <cellStyle name="Обычный 2" xfId="628"/>
    <cellStyle name="Обычный 2 10" xfId="629"/>
    <cellStyle name="Обычный 2 10 2" xfId="630"/>
    <cellStyle name="Обычный 2 11" xfId="631"/>
    <cellStyle name="Обычный 2 11 2" xfId="632"/>
    <cellStyle name="Обычный 2 11_Книга1" xfId="633"/>
    <cellStyle name="Обычный 2 12" xfId="634"/>
    <cellStyle name="Обычный 2 12 2" xfId="635"/>
    <cellStyle name="Обычный 2 12_Книга1" xfId="636"/>
    <cellStyle name="Обычный 2 13" xfId="637"/>
    <cellStyle name="Обычный 2 14" xfId="638"/>
    <cellStyle name="Обычный 2 2" xfId="639"/>
    <cellStyle name="Обычный 2 2 2" xfId="640"/>
    <cellStyle name="Обычный 2 2 2 2" xfId="641"/>
    <cellStyle name="Обычный 2 2 2 2 2" xfId="642"/>
    <cellStyle name="Обычный 2 2 2 2 2 2" xfId="643"/>
    <cellStyle name="Обычный 2 2 2 2 2 2 2" xfId="644"/>
    <cellStyle name="Обычный 2 2 2 3" xfId="645"/>
    <cellStyle name="Обычный 2 2 2 4" xfId="646"/>
    <cellStyle name="Обычный 2 2 3" xfId="647"/>
    <cellStyle name="Обычный 2 3" xfId="648"/>
    <cellStyle name="Обычный 2 4" xfId="649"/>
    <cellStyle name="Обычный 2 4 2" xfId="650"/>
    <cellStyle name="Обычный 2 5" xfId="651"/>
    <cellStyle name="Обычный 2 6" xfId="652"/>
    <cellStyle name="Обычный 2 7" xfId="653"/>
    <cellStyle name="Обычный 2 8" xfId="654"/>
    <cellStyle name="Обычный 2 9" xfId="655"/>
    <cellStyle name="Обычный 2_Новые Рекоменд.среднесут. нормы питания в дошкольных организациях" xfId="656"/>
    <cellStyle name="Обычный 20" xfId="657"/>
    <cellStyle name="Обычный 21" xfId="658"/>
    <cellStyle name="Обычный 22" xfId="659"/>
    <cellStyle name="Обычный 23" xfId="660"/>
    <cellStyle name="Обычный 24" xfId="661"/>
    <cellStyle name="Обычный 25" xfId="662"/>
    <cellStyle name="Обычный 26" xfId="663"/>
    <cellStyle name="Обычный 27" xfId="664"/>
    <cellStyle name="Обычный 28" xfId="665"/>
    <cellStyle name="Обычный 29" xfId="666"/>
    <cellStyle name="Обычный 3" xfId="667"/>
    <cellStyle name="Обычный 3 2" xfId="668"/>
    <cellStyle name="Обычный 3 3" xfId="669"/>
    <cellStyle name="Обычный 3 4" xfId="670"/>
    <cellStyle name="Обычный 3 5" xfId="671"/>
    <cellStyle name="Обычный 3 6" xfId="672"/>
    <cellStyle name="Обычный 3 7" xfId="673"/>
    <cellStyle name="Обычный 3 8" xfId="674"/>
    <cellStyle name="Обычный 3 9" xfId="675"/>
    <cellStyle name="Обычный 3_RZD_2009-2030_macromodel_090518" xfId="676"/>
    <cellStyle name="Обычный 30" xfId="677"/>
    <cellStyle name="Обычный 31" xfId="678"/>
    <cellStyle name="Обычный 32" xfId="679"/>
    <cellStyle name="Обычный 33" xfId="680"/>
    <cellStyle name="Обычный 34" xfId="681"/>
    <cellStyle name="Обычный 34 2" xfId="682"/>
    <cellStyle name="Обычный 34 2 2" xfId="683"/>
    <cellStyle name="Обычный 34 3" xfId="684"/>
    <cellStyle name="Обычный 35" xfId="685"/>
    <cellStyle name="Обычный 36" xfId="686"/>
    <cellStyle name="Обычный 37" xfId="687"/>
    <cellStyle name="Обычный 38" xfId="688"/>
    <cellStyle name="Обычный 39" xfId="689"/>
    <cellStyle name="Обычный 4" xfId="690"/>
    <cellStyle name="Обычный 4 2" xfId="691"/>
    <cellStyle name="Обычный 4 2 2" xfId="692"/>
    <cellStyle name="Обычный 4 2_Книга1" xfId="693"/>
    <cellStyle name="Обычный 4 3 2 2 2" xfId="694"/>
    <cellStyle name="Обычный 4_ЦФ запрос2008-2009" xfId="695"/>
    <cellStyle name="Обычный 40" xfId="696"/>
    <cellStyle name="Обычный 41" xfId="697"/>
    <cellStyle name="Обычный 42" xfId="698"/>
    <cellStyle name="Обычный 43" xfId="699"/>
    <cellStyle name="Обычный 44" xfId="700"/>
    <cellStyle name="Обычный 45" xfId="701"/>
    <cellStyle name="Обычный 46" xfId="702"/>
    <cellStyle name="Обычный 47" xfId="703"/>
    <cellStyle name="Обычный 48" xfId="704"/>
    <cellStyle name="Обычный 49" xfId="705"/>
    <cellStyle name="Обычный 5" xfId="706"/>
    <cellStyle name="Обычный 50" xfId="707"/>
    <cellStyle name="Обычный 51" xfId="708"/>
    <cellStyle name="Обычный 52" xfId="709"/>
    <cellStyle name="Обычный 53" xfId="710"/>
    <cellStyle name="Обычный 54" xfId="711"/>
    <cellStyle name="Обычный 54 2" xfId="712"/>
    <cellStyle name="Обычный 55" xfId="713"/>
    <cellStyle name="Обычный 56" xfId="714"/>
    <cellStyle name="Обычный 57" xfId="715"/>
    <cellStyle name="Обычный 58" xfId="716"/>
    <cellStyle name="Обычный 59" xfId="717"/>
    <cellStyle name="Обычный 6" xfId="718"/>
    <cellStyle name="Обычный 6 2" xfId="719"/>
    <cellStyle name="Обычный 60" xfId="720"/>
    <cellStyle name="Обычный 61" xfId="721"/>
    <cellStyle name="Обычный 62" xfId="722"/>
    <cellStyle name="Обычный 63" xfId="723"/>
    <cellStyle name="Обычный 64" xfId="724"/>
    <cellStyle name="Обычный 65" xfId="725"/>
    <cellStyle name="Обычный 66" xfId="726"/>
    <cellStyle name="Обычный 67" xfId="727"/>
    <cellStyle name="Обычный 68" xfId="728"/>
    <cellStyle name="Обычный 69" xfId="729"/>
    <cellStyle name="Обычный 7" xfId="730"/>
    <cellStyle name="Обычный 70" xfId="731"/>
    <cellStyle name="Обычный 8" xfId="732"/>
    <cellStyle name="Обычный 8 2" xfId="733"/>
    <cellStyle name="Обычный 9" xfId="734"/>
    <cellStyle name="Обычный 9 2" xfId="735"/>
    <cellStyle name="Обычный 97" xfId="736"/>
    <cellStyle name="Плохой 2" xfId="737"/>
    <cellStyle name="Пояснение 2" xfId="738"/>
    <cellStyle name="Примечание 2" xfId="739"/>
    <cellStyle name="Примечание 3" xfId="740"/>
    <cellStyle name="Процентный 10" xfId="741"/>
    <cellStyle name="Процентный 11" xfId="742"/>
    <cellStyle name="Процентный 12" xfId="743"/>
    <cellStyle name="Процентный 13" xfId="744"/>
    <cellStyle name="Процентный 14" xfId="745"/>
    <cellStyle name="Процентный 15" xfId="746"/>
    <cellStyle name="Процентный 16" xfId="747"/>
    <cellStyle name="Процентный 16 2" xfId="748"/>
    <cellStyle name="Процентный 16 2 2" xfId="749"/>
    <cellStyle name="Процентный 16 3" xfId="750"/>
    <cellStyle name="Процентный 17" xfId="751"/>
    <cellStyle name="Процентный 18" xfId="752"/>
    <cellStyle name="Процентный 19" xfId="753"/>
    <cellStyle name="Процентный 2" xfId="754"/>
    <cellStyle name="Процентный 2 2" xfId="755"/>
    <cellStyle name="Процентный 2 2 2" xfId="756"/>
    <cellStyle name="Процентный 2 2 3" xfId="757"/>
    <cellStyle name="Процентный 20" xfId="758"/>
    <cellStyle name="Процентный 21" xfId="759"/>
    <cellStyle name="Процентный 22" xfId="760"/>
    <cellStyle name="Процентный 23" xfId="761"/>
    <cellStyle name="Процентный 3" xfId="762"/>
    <cellStyle name="Процентный 4" xfId="763"/>
    <cellStyle name="Процентный 5" xfId="764"/>
    <cellStyle name="Процентный 6" xfId="765"/>
    <cellStyle name="Процентный 7" xfId="766"/>
    <cellStyle name="Процентный 8" xfId="767"/>
    <cellStyle name="Процентный 9" xfId="768"/>
    <cellStyle name="Сверхулин" xfId="769"/>
    <cellStyle name="Связанная ячейка 2" xfId="770"/>
    <cellStyle name="Стиль 1" xfId="771"/>
    <cellStyle name="Стиль 1 2" xfId="772"/>
    <cellStyle name="Стиль 1 3" xfId="773"/>
    <cellStyle name="Стиль 1 4" xfId="774"/>
    <cellStyle name="Стиль 1 5" xfId="775"/>
    <cellStyle name="Стиль 1 6" xfId="776"/>
    <cellStyle name="Стиль 1 7" xfId="777"/>
    <cellStyle name="Стиль 1_Книга2" xfId="778"/>
    <cellStyle name="Стиль 2" xfId="779"/>
    <cellStyle name="Стиль 3" xfId="780"/>
    <cellStyle name="Стиль 4" xfId="781"/>
    <cellStyle name="ТаблицаТекст" xfId="782"/>
    <cellStyle name="Текст предупреждения 2" xfId="783"/>
    <cellStyle name="Тысячи [0]_Chart1 (Sales &amp; Costs)" xfId="784"/>
    <cellStyle name="Тысячи_Chart1 (Sales &amp; Costs)" xfId="785"/>
    <cellStyle name="Финансовый" xfId="1" builtinId="3"/>
    <cellStyle name="Финансовый [0] 2" xfId="786"/>
    <cellStyle name="Финансовый [0] 3" xfId="787"/>
    <cellStyle name="Финансовый 10" xfId="788"/>
    <cellStyle name="Финансовый 11" xfId="789"/>
    <cellStyle name="Финансовый 12" xfId="790"/>
    <cellStyle name="Финансовый 13" xfId="791"/>
    <cellStyle name="Финансовый 14" xfId="792"/>
    <cellStyle name="Финансовый 15" xfId="793"/>
    <cellStyle name="Финансовый 16" xfId="794"/>
    <cellStyle name="Финансовый 17" xfId="795"/>
    <cellStyle name="Финансовый 18" xfId="796"/>
    <cellStyle name="Финансовый 19" xfId="797"/>
    <cellStyle name="Финансовый 19 2" xfId="798"/>
    <cellStyle name="Финансовый 19 3" xfId="799"/>
    <cellStyle name="Финансовый 19 3 2" xfId="800"/>
    <cellStyle name="Финансовый 19 4" xfId="801"/>
    <cellStyle name="Финансовый 2" xfId="802"/>
    <cellStyle name="Финансовый 2 10" xfId="803"/>
    <cellStyle name="Финансовый 2 2" xfId="804"/>
    <cellStyle name="Финансовый 2 2 2" xfId="805"/>
    <cellStyle name="Финансовый 2 2 2 2" xfId="806"/>
    <cellStyle name="Финансовый 2 2 3" xfId="807"/>
    <cellStyle name="Финансовый 2 2 3 2" xfId="808"/>
    <cellStyle name="Финансовый 2 2 3 3" xfId="809"/>
    <cellStyle name="Финансовый 2 2 4" xfId="810"/>
    <cellStyle name="Финансовый 2 2 4 2" xfId="811"/>
    <cellStyle name="Финансовый 2 2 4 3" xfId="812"/>
    <cellStyle name="Финансовый 2 2 4 4" xfId="813"/>
    <cellStyle name="Финансовый 2 2 4 5" xfId="814"/>
    <cellStyle name="Финансовый 2 2 4 6" xfId="815"/>
    <cellStyle name="Финансовый 2 3" xfId="816"/>
    <cellStyle name="Финансовый 2 3 2" xfId="817"/>
    <cellStyle name="Финансовый 2 3 2 2" xfId="818"/>
    <cellStyle name="Финансовый 2 3 2 3" xfId="819"/>
    <cellStyle name="Финансовый 2 4" xfId="820"/>
    <cellStyle name="Финансовый 2 5" xfId="821"/>
    <cellStyle name="Финансовый 2 6" xfId="822"/>
    <cellStyle name="Финансовый 2 7" xfId="823"/>
    <cellStyle name="Финансовый 2 8" xfId="824"/>
    <cellStyle name="Финансовый 2 9" xfId="825"/>
    <cellStyle name="Финансовый 20" xfId="826"/>
    <cellStyle name="Финансовый 21" xfId="827"/>
    <cellStyle name="Финансовый 22" xfId="828"/>
    <cellStyle name="Финансовый 23" xfId="829"/>
    <cellStyle name="Финансовый 24" xfId="830"/>
    <cellStyle name="Финансовый 25" xfId="831"/>
    <cellStyle name="Финансовый 26" xfId="832"/>
    <cellStyle name="Финансовый 27" xfId="833"/>
    <cellStyle name="Финансовый 28" xfId="834"/>
    <cellStyle name="Финансовый 29" xfId="835"/>
    <cellStyle name="Финансовый 29 2" xfId="836"/>
    <cellStyle name="Финансовый 3" xfId="837"/>
    <cellStyle name="Финансовый 3 2" xfId="838"/>
    <cellStyle name="Финансовый 30" xfId="839"/>
    <cellStyle name="Финансовый 31" xfId="840"/>
    <cellStyle name="Финансовый 32" xfId="841"/>
    <cellStyle name="Финансовый 33" xfId="842"/>
    <cellStyle name="Финансовый 34" xfId="843"/>
    <cellStyle name="Финансовый 35" xfId="844"/>
    <cellStyle name="Финансовый 36" xfId="845"/>
    <cellStyle name="Финансовый 37" xfId="846"/>
    <cellStyle name="Финансовый 38" xfId="847"/>
    <cellStyle name="Финансовый 4" xfId="848"/>
    <cellStyle name="Финансовый 4 2" xfId="849"/>
    <cellStyle name="Финансовый 4 2 2" xfId="850"/>
    <cellStyle name="Финансовый 4 2 2 2" xfId="851"/>
    <cellStyle name="Финансовый 5" xfId="852"/>
    <cellStyle name="Финансовый 6" xfId="853"/>
    <cellStyle name="Финансовый 7" xfId="854"/>
    <cellStyle name="Финансовый 8" xfId="855"/>
    <cellStyle name="Финансовый 9" xfId="856"/>
    <cellStyle name="Хороший 2" xfId="8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3/3.%20&#1055;&#1086;&#1087;&#1088;&#1072;&#1074;&#1082;&#1072;%20&#8470;3/1.%20&#1055;&#1088;&#1086;&#1077;&#1082;&#1090;/&#1042;%20&#1057;&#1086;&#1073;&#1088;&#1072;&#1085;&#1080;&#1077;%20&#1076;&#1077;&#1087;&#1091;&#1090;&#1072;&#1090;&#1086;&#1074;/4.%20&#1055;&#1088;&#1080;&#1083;&#1086;&#1078;&#1077;&#1085;&#1080;&#1103;%20&#1082;%20&#1055;&#1047;%202023%20-%202025%20&#1087;&#1086;&#1087;&#1088;&#1072;&#1074;&#1082;&#1072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, Пр"/>
      <sheetName val="Дотация 23 - 25"/>
      <sheetName val="Дотация на сбалансированность 2"/>
      <sheetName val="Субсидии 2023"/>
      <sheetName val="Субсидии 24-25"/>
      <sheetName val="Субвенции 2023"/>
      <sheetName val="Субвенции 24 -25"/>
      <sheetName val="Иные 2023"/>
      <sheetName val="Иные 2024 - 2025"/>
      <sheetName val="Переданные 2023 - 2025"/>
      <sheetName val="Бюджет райо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J67"/>
  <sheetViews>
    <sheetView tabSelected="1" view="pageBreakPreview" zoomScaleNormal="100" zoomScaleSheetLayoutView="100" workbookViewId="0">
      <selection sqref="A1:XFD1048576"/>
    </sheetView>
  </sheetViews>
  <sheetFormatPr defaultRowHeight="15.75" x14ac:dyDescent="0.2"/>
  <cols>
    <col min="1" max="1" width="82.83203125" style="3" customWidth="1"/>
    <col min="2" max="2" width="20.83203125" style="2" hidden="1" customWidth="1"/>
    <col min="3" max="4" width="22.83203125" style="2" hidden="1" customWidth="1"/>
    <col min="5" max="5" width="20.83203125" style="2" customWidth="1"/>
    <col min="6" max="6" width="22.83203125" style="2" customWidth="1"/>
    <col min="7" max="7" width="9.33203125" style="2"/>
    <col min="8" max="8" width="9.33203125" style="3"/>
    <col min="9" max="10" width="0" style="3" hidden="1" customWidth="1"/>
    <col min="11" max="16384" width="9.33203125" style="3"/>
  </cols>
  <sheetData>
    <row r="1" spans="1:7" ht="42.75" customHeight="1" x14ac:dyDescent="0.2">
      <c r="A1" s="1" t="s">
        <v>0</v>
      </c>
      <c r="B1" s="1"/>
      <c r="C1" s="1"/>
      <c r="D1" s="1"/>
      <c r="E1" s="1"/>
      <c r="F1" s="1"/>
    </row>
    <row r="2" spans="1:7" x14ac:dyDescent="0.2">
      <c r="C2" s="2" t="s">
        <v>1</v>
      </c>
      <c r="F2" s="2" t="s">
        <v>1</v>
      </c>
    </row>
    <row r="3" spans="1:7" s="7" customFormat="1" ht="84" customHeight="1" x14ac:dyDescent="0.2">
      <c r="A3" s="4" t="s">
        <v>2</v>
      </c>
      <c r="B3" s="5" t="s">
        <v>3</v>
      </c>
      <c r="C3" s="5" t="s">
        <v>4</v>
      </c>
      <c r="D3" s="5"/>
      <c r="E3" s="5" t="s">
        <v>5</v>
      </c>
      <c r="F3" s="5" t="s">
        <v>4</v>
      </c>
      <c r="G3" s="6"/>
    </row>
    <row r="4" spans="1:7" s="7" customFormat="1" ht="21" customHeight="1" x14ac:dyDescent="0.2">
      <c r="A4" s="4" t="s">
        <v>6</v>
      </c>
      <c r="B4" s="5">
        <v>2674853.4000000004</v>
      </c>
      <c r="C4" s="5">
        <v>2642977.7000000002</v>
      </c>
      <c r="D4" s="5"/>
      <c r="E4" s="5">
        <f>E6+E26</f>
        <v>3604118</v>
      </c>
      <c r="F4" s="5">
        <f>F6+F26</f>
        <v>3604118</v>
      </c>
      <c r="G4" s="6"/>
    </row>
    <row r="5" spans="1:7" s="7" customFormat="1" ht="21" customHeight="1" x14ac:dyDescent="0.2">
      <c r="A5" s="8" t="s">
        <v>7</v>
      </c>
      <c r="B5" s="5"/>
      <c r="C5" s="5"/>
      <c r="D5" s="5"/>
      <c r="E5" s="5"/>
      <c r="F5" s="5"/>
      <c r="G5" s="6"/>
    </row>
    <row r="6" spans="1:7" ht="21" customHeight="1" x14ac:dyDescent="0.2">
      <c r="A6" s="9" t="s">
        <v>8</v>
      </c>
      <c r="B6" s="5">
        <v>538107.6</v>
      </c>
      <c r="C6" s="5">
        <v>518522.89999999997</v>
      </c>
      <c r="D6" s="5"/>
      <c r="E6" s="5">
        <f>E7+E18</f>
        <v>943409.19999999984</v>
      </c>
      <c r="F6" s="5">
        <f>F7+F18</f>
        <v>943409.19999999984</v>
      </c>
    </row>
    <row r="7" spans="1:7" ht="21" customHeight="1" x14ac:dyDescent="0.2">
      <c r="A7" s="9" t="s">
        <v>9</v>
      </c>
      <c r="B7" s="5">
        <v>447613.39999999997</v>
      </c>
      <c r="C7" s="5">
        <v>425099.99999999994</v>
      </c>
      <c r="D7" s="5"/>
      <c r="E7" s="5">
        <f>SUM(E8:E17)</f>
        <v>852123.59999999986</v>
      </c>
      <c r="F7" s="5">
        <f>SUM(F8:F17)</f>
        <v>852123.59999999986</v>
      </c>
    </row>
    <row r="8" spans="1:7" ht="21" customHeight="1" x14ac:dyDescent="0.2">
      <c r="A8" s="8" t="s">
        <v>10</v>
      </c>
      <c r="B8" s="10">
        <v>355029.8</v>
      </c>
      <c r="C8" s="10">
        <v>331090.09999999998</v>
      </c>
      <c r="D8" s="10"/>
      <c r="E8" s="10">
        <v>601976.30000000005</v>
      </c>
      <c r="F8" s="10">
        <v>601976.30000000005</v>
      </c>
    </row>
    <row r="9" spans="1:7" ht="36" customHeight="1" x14ac:dyDescent="0.2">
      <c r="A9" s="8" t="s">
        <v>11</v>
      </c>
      <c r="B9" s="10">
        <v>30935.1</v>
      </c>
      <c r="C9" s="10">
        <v>33370.300000000003</v>
      </c>
      <c r="D9" s="10"/>
      <c r="E9" s="10">
        <v>45137.7</v>
      </c>
      <c r="F9" s="10">
        <v>45137.7</v>
      </c>
    </row>
    <row r="10" spans="1:7" ht="37.5" customHeight="1" x14ac:dyDescent="0.2">
      <c r="A10" s="8" t="s">
        <v>12</v>
      </c>
      <c r="B10" s="10">
        <v>6056</v>
      </c>
      <c r="C10" s="10">
        <v>6576</v>
      </c>
      <c r="D10" s="10"/>
      <c r="E10" s="10">
        <v>15020.2</v>
      </c>
      <c r="F10" s="10">
        <v>15020.2</v>
      </c>
    </row>
    <row r="11" spans="1:7" ht="21" customHeight="1" x14ac:dyDescent="0.2">
      <c r="A11" s="8" t="s">
        <v>13</v>
      </c>
      <c r="B11" s="10">
        <v>10237.9</v>
      </c>
      <c r="C11" s="10">
        <v>10353.200000000001</v>
      </c>
      <c r="D11" s="10"/>
      <c r="E11" s="10">
        <v>4743.2</v>
      </c>
      <c r="F11" s="10">
        <v>4743.2</v>
      </c>
    </row>
    <row r="12" spans="1:7" ht="25.5" customHeight="1" x14ac:dyDescent="0.2">
      <c r="A12" s="8" t="s">
        <v>14</v>
      </c>
      <c r="B12" s="10">
        <v>581.6</v>
      </c>
      <c r="C12" s="10">
        <v>711.3</v>
      </c>
      <c r="D12" s="10"/>
      <c r="E12" s="10">
        <v>50009.2</v>
      </c>
      <c r="F12" s="10">
        <v>50009.2</v>
      </c>
    </row>
    <row r="13" spans="1:7" ht="36.75" customHeight="1" x14ac:dyDescent="0.2">
      <c r="A13" s="8" t="s">
        <v>15</v>
      </c>
      <c r="B13" s="10"/>
      <c r="C13" s="10"/>
      <c r="D13" s="10"/>
      <c r="E13" s="10">
        <v>5290</v>
      </c>
      <c r="F13" s="10">
        <v>5290</v>
      </c>
    </row>
    <row r="14" spans="1:7" ht="36.75" customHeight="1" x14ac:dyDescent="0.2">
      <c r="A14" s="8" t="s">
        <v>16</v>
      </c>
      <c r="B14" s="10"/>
      <c r="C14" s="10"/>
      <c r="D14" s="10"/>
      <c r="E14" s="10">
        <v>6262.2</v>
      </c>
      <c r="F14" s="10">
        <v>6262.2</v>
      </c>
    </row>
    <row r="15" spans="1:7" ht="36.75" customHeight="1" x14ac:dyDescent="0.2">
      <c r="A15" s="8" t="s">
        <v>17</v>
      </c>
      <c r="B15" s="10"/>
      <c r="C15" s="10"/>
      <c r="D15" s="10"/>
      <c r="E15" s="10">
        <v>48458.8</v>
      </c>
      <c r="F15" s="10">
        <v>48458.8</v>
      </c>
    </row>
    <row r="16" spans="1:7" ht="21.75" customHeight="1" x14ac:dyDescent="0.2">
      <c r="A16" s="8" t="s">
        <v>18</v>
      </c>
      <c r="B16" s="10">
        <v>35314.199999999997</v>
      </c>
      <c r="C16" s="10">
        <v>32716.5</v>
      </c>
      <c r="D16" s="10"/>
      <c r="E16" s="10">
        <v>63765.599999999999</v>
      </c>
      <c r="F16" s="10">
        <v>63765.599999999999</v>
      </c>
    </row>
    <row r="17" spans="1:10" ht="21.75" customHeight="1" x14ac:dyDescent="0.2">
      <c r="A17" s="8" t="s">
        <v>19</v>
      </c>
      <c r="B17" s="10">
        <v>9458.7999999999993</v>
      </c>
      <c r="C17" s="10">
        <v>10282.6</v>
      </c>
      <c r="D17" s="10"/>
      <c r="E17" s="10">
        <v>11460.4</v>
      </c>
      <c r="F17" s="10">
        <v>11460.4</v>
      </c>
    </row>
    <row r="18" spans="1:10" ht="19.5" customHeight="1" x14ac:dyDescent="0.2">
      <c r="A18" s="9" t="s">
        <v>20</v>
      </c>
      <c r="B18" s="5">
        <v>90494.2</v>
      </c>
      <c r="C18" s="5">
        <v>93422.900000000009</v>
      </c>
      <c r="D18" s="5"/>
      <c r="E18" s="5">
        <f>SUM(E19:E25)</f>
        <v>91285.6</v>
      </c>
      <c r="F18" s="5">
        <f>SUM(F19:F25)</f>
        <v>91285.6</v>
      </c>
    </row>
    <row r="19" spans="1:10" ht="36.75" customHeight="1" x14ac:dyDescent="0.2">
      <c r="A19" s="8" t="s">
        <v>21</v>
      </c>
      <c r="B19" s="10">
        <v>53190.8</v>
      </c>
      <c r="C19" s="10">
        <v>54534.3</v>
      </c>
      <c r="D19" s="10"/>
      <c r="E19" s="10">
        <v>56605.8</v>
      </c>
      <c r="F19" s="10">
        <v>56605.8</v>
      </c>
    </row>
    <row r="20" spans="1:10" ht="20.25" customHeight="1" x14ac:dyDescent="0.2">
      <c r="A20" s="8" t="s">
        <v>22</v>
      </c>
      <c r="B20" s="10">
        <v>558.6</v>
      </c>
      <c r="C20" s="10">
        <v>197.6</v>
      </c>
      <c r="D20" s="10"/>
      <c r="E20" s="10">
        <v>5210</v>
      </c>
      <c r="F20" s="10">
        <v>5210</v>
      </c>
    </row>
    <row r="21" spans="1:10" ht="35.25" customHeight="1" x14ac:dyDescent="0.2">
      <c r="A21" s="8" t="s">
        <v>23</v>
      </c>
      <c r="B21" s="10"/>
      <c r="C21" s="10">
        <v>1518.3</v>
      </c>
      <c r="D21" s="10"/>
      <c r="E21" s="10">
        <v>3.8</v>
      </c>
      <c r="F21" s="10">
        <v>3.8</v>
      </c>
    </row>
    <row r="22" spans="1:10" ht="19.5" customHeight="1" x14ac:dyDescent="0.2">
      <c r="A22" s="8" t="s">
        <v>24</v>
      </c>
      <c r="B22" s="10">
        <v>21243.1</v>
      </c>
      <c r="C22" s="10">
        <v>21530.5</v>
      </c>
      <c r="D22" s="10"/>
      <c r="E22" s="10">
        <v>27957.200000000001</v>
      </c>
      <c r="F22" s="10">
        <v>27957.200000000001</v>
      </c>
    </row>
    <row r="23" spans="1:10" ht="20.25" hidden="1" customHeight="1" x14ac:dyDescent="0.2">
      <c r="A23" s="8" t="s">
        <v>25</v>
      </c>
      <c r="B23" s="10"/>
      <c r="C23" s="10"/>
      <c r="D23" s="10"/>
      <c r="E23" s="10">
        <v>0</v>
      </c>
      <c r="F23" s="10">
        <v>0</v>
      </c>
    </row>
    <row r="24" spans="1:10" ht="21.75" customHeight="1" x14ac:dyDescent="0.2">
      <c r="A24" s="8" t="s">
        <v>26</v>
      </c>
      <c r="B24" s="10">
        <v>15501.7</v>
      </c>
      <c r="C24" s="10">
        <v>15565</v>
      </c>
      <c r="D24" s="10"/>
      <c r="E24" s="10">
        <v>869.6</v>
      </c>
      <c r="F24" s="10">
        <v>869.6</v>
      </c>
    </row>
    <row r="25" spans="1:10" ht="22.5" customHeight="1" x14ac:dyDescent="0.2">
      <c r="A25" s="8" t="s">
        <v>27</v>
      </c>
      <c r="B25" s="10"/>
      <c r="C25" s="10">
        <v>77.2</v>
      </c>
      <c r="D25" s="10"/>
      <c r="E25" s="10">
        <v>639.20000000000005</v>
      </c>
      <c r="F25" s="10">
        <v>639.20000000000005</v>
      </c>
    </row>
    <row r="26" spans="1:10" ht="20.25" customHeight="1" x14ac:dyDescent="0.2">
      <c r="A26" s="9" t="s">
        <v>28</v>
      </c>
      <c r="B26" s="5">
        <v>2136745.8000000003</v>
      </c>
      <c r="C26" s="5">
        <v>2124454.8000000003</v>
      </c>
      <c r="D26" s="5"/>
      <c r="E26" s="5">
        <f>E27+E32</f>
        <v>2660708.8000000003</v>
      </c>
      <c r="F26" s="5">
        <f>F27+F32</f>
        <v>2660708.8000000003</v>
      </c>
    </row>
    <row r="27" spans="1:10" ht="33.75" customHeight="1" x14ac:dyDescent="0.2">
      <c r="A27" s="9" t="s">
        <v>29</v>
      </c>
      <c r="B27" s="5">
        <v>2136745.8000000003</v>
      </c>
      <c r="C27" s="5">
        <v>2124454.8000000003</v>
      </c>
      <c r="D27" s="5"/>
      <c r="E27" s="5">
        <f>E28+E29+E30+E31</f>
        <v>2656434.8000000003</v>
      </c>
      <c r="F27" s="5">
        <f>F28+F29+F30+F31</f>
        <v>2656434.8000000003</v>
      </c>
    </row>
    <row r="28" spans="1:10" ht="33.75" customHeight="1" x14ac:dyDescent="0.2">
      <c r="A28" s="8" t="s">
        <v>30</v>
      </c>
      <c r="B28" s="10">
        <v>132186.79999999999</v>
      </c>
      <c r="C28" s="10">
        <v>132186.79999999999</v>
      </c>
      <c r="D28" s="10"/>
      <c r="E28" s="10">
        <v>352811.7</v>
      </c>
      <c r="F28" s="10">
        <v>352811.7</v>
      </c>
    </row>
    <row r="29" spans="1:10" ht="33.75" customHeight="1" x14ac:dyDescent="0.2">
      <c r="A29" s="8" t="s">
        <v>31</v>
      </c>
      <c r="B29" s="10">
        <v>660678.30000000005</v>
      </c>
      <c r="C29" s="10">
        <v>637360.30000000005</v>
      </c>
      <c r="D29" s="10"/>
      <c r="E29" s="10">
        <v>802268.29999999993</v>
      </c>
      <c r="F29" s="10">
        <v>802268.29999999993</v>
      </c>
      <c r="I29" s="3">
        <v>814820.6</v>
      </c>
      <c r="J29" s="3">
        <v>-12552.3</v>
      </c>
    </row>
    <row r="30" spans="1:10" ht="33.75" customHeight="1" x14ac:dyDescent="0.2">
      <c r="A30" s="8" t="s">
        <v>32</v>
      </c>
      <c r="B30" s="10">
        <v>1231687.3</v>
      </c>
      <c r="C30" s="10">
        <v>1237303.8</v>
      </c>
      <c r="D30" s="10"/>
      <c r="E30" s="10">
        <v>1440927.2</v>
      </c>
      <c r="F30" s="10">
        <v>1440927.2</v>
      </c>
      <c r="I30" s="3">
        <v>1442960.8</v>
      </c>
      <c r="J30" s="3">
        <v>-2033.6</v>
      </c>
    </row>
    <row r="31" spans="1:10" ht="21.75" customHeight="1" x14ac:dyDescent="0.2">
      <c r="A31" s="8" t="s">
        <v>33</v>
      </c>
      <c r="B31" s="10">
        <v>111948.4</v>
      </c>
      <c r="C31" s="10">
        <v>117484.9</v>
      </c>
      <c r="D31" s="10"/>
      <c r="E31" s="10">
        <v>60427.6</v>
      </c>
      <c r="F31" s="10">
        <v>60427.6</v>
      </c>
      <c r="I31" s="3">
        <v>60941.9</v>
      </c>
      <c r="J31" s="3">
        <v>-514.29999999999995</v>
      </c>
    </row>
    <row r="32" spans="1:10" ht="21.75" customHeight="1" x14ac:dyDescent="0.2">
      <c r="A32" s="8" t="s">
        <v>34</v>
      </c>
      <c r="B32" s="10">
        <v>245</v>
      </c>
      <c r="C32" s="10">
        <v>119</v>
      </c>
      <c r="D32" s="10"/>
      <c r="E32" s="10">
        <v>4274</v>
      </c>
      <c r="F32" s="10">
        <v>4274</v>
      </c>
    </row>
    <row r="33" spans="1:7" ht="57.75" hidden="1" customHeight="1" x14ac:dyDescent="0.2">
      <c r="A33" s="8" t="s">
        <v>35</v>
      </c>
      <c r="B33" s="10">
        <v>0</v>
      </c>
      <c r="C33" s="10">
        <v>0</v>
      </c>
      <c r="D33" s="10"/>
      <c r="E33" s="10">
        <v>0</v>
      </c>
      <c r="F33" s="10">
        <v>0</v>
      </c>
    </row>
    <row r="34" spans="1:7" x14ac:dyDescent="0.2">
      <c r="A34" s="4" t="s">
        <v>36</v>
      </c>
      <c r="B34" s="5">
        <v>2688768</v>
      </c>
      <c r="C34" s="5">
        <v>2656892.2999999998</v>
      </c>
      <c r="D34" s="5"/>
      <c r="E34" s="5">
        <f>SUM(E36:E47)</f>
        <v>3725179.24548</v>
      </c>
      <c r="F34" s="5">
        <f>SUM(F36:F47)</f>
        <v>3725179.24548</v>
      </c>
    </row>
    <row r="35" spans="1:7" x14ac:dyDescent="0.2">
      <c r="A35" s="8" t="s">
        <v>7</v>
      </c>
      <c r="B35" s="10"/>
      <c r="C35" s="10"/>
      <c r="D35" s="10"/>
      <c r="E35" s="10"/>
      <c r="F35" s="10"/>
    </row>
    <row r="36" spans="1:7" ht="17.25" customHeight="1" x14ac:dyDescent="0.2">
      <c r="A36" s="8" t="s">
        <v>37</v>
      </c>
      <c r="B36" s="10">
        <v>160691.70000000001</v>
      </c>
      <c r="C36" s="10">
        <v>158256.29999999999</v>
      </c>
      <c r="D36" s="10"/>
      <c r="E36" s="10">
        <v>398978.80304000003</v>
      </c>
      <c r="F36" s="10">
        <v>398978.80304000003</v>
      </c>
    </row>
    <row r="37" spans="1:7" ht="17.25" customHeight="1" x14ac:dyDescent="0.2">
      <c r="A37" s="8" t="s">
        <v>38</v>
      </c>
      <c r="B37" s="10"/>
      <c r="C37" s="10"/>
      <c r="D37" s="10"/>
      <c r="E37" s="10">
        <v>3930.3</v>
      </c>
      <c r="F37" s="10">
        <v>3930.3</v>
      </c>
    </row>
    <row r="38" spans="1:7" s="12" customFormat="1" ht="32.25" customHeight="1" x14ac:dyDescent="0.2">
      <c r="A38" s="8" t="s">
        <v>39</v>
      </c>
      <c r="B38" s="10">
        <v>14538</v>
      </c>
      <c r="C38" s="10">
        <v>12819.5</v>
      </c>
      <c r="D38" s="10"/>
      <c r="E38" s="10">
        <v>32806.627999999997</v>
      </c>
      <c r="F38" s="10">
        <v>32806.627999999997</v>
      </c>
      <c r="G38" s="11"/>
    </row>
    <row r="39" spans="1:7" s="12" customFormat="1" ht="16.5" customHeight="1" x14ac:dyDescent="0.2">
      <c r="A39" s="8" t="s">
        <v>40</v>
      </c>
      <c r="B39" s="10">
        <v>216335.2</v>
      </c>
      <c r="C39" s="10">
        <v>210096.20000000004</v>
      </c>
      <c r="D39" s="10"/>
      <c r="E39" s="10">
        <v>338972.4</v>
      </c>
      <c r="F39" s="10">
        <v>338972.4</v>
      </c>
      <c r="G39" s="11"/>
    </row>
    <row r="40" spans="1:7" s="12" customFormat="1" ht="18.75" customHeight="1" x14ac:dyDescent="0.2">
      <c r="A40" s="8" t="s">
        <v>41</v>
      </c>
      <c r="B40" s="10">
        <v>75366.5</v>
      </c>
      <c r="C40" s="10">
        <v>74839.3</v>
      </c>
      <c r="D40" s="10"/>
      <c r="E40" s="10">
        <v>351882.54544000002</v>
      </c>
      <c r="F40" s="10">
        <v>351882.54544000002</v>
      </c>
      <c r="G40" s="11"/>
    </row>
    <row r="41" spans="1:7" s="12" customFormat="1" ht="18.75" customHeight="1" x14ac:dyDescent="0.2">
      <c r="A41" s="8" t="s">
        <v>42</v>
      </c>
      <c r="B41" s="10"/>
      <c r="C41" s="10"/>
      <c r="D41" s="10"/>
      <c r="E41" s="10">
        <v>476.6</v>
      </c>
      <c r="F41" s="10">
        <v>476.6</v>
      </c>
      <c r="G41" s="11"/>
    </row>
    <row r="42" spans="1:7" s="12" customFormat="1" ht="18.75" customHeight="1" x14ac:dyDescent="0.2">
      <c r="A42" s="8" t="s">
        <v>43</v>
      </c>
      <c r="B42" s="10">
        <v>1384618.3</v>
      </c>
      <c r="C42" s="10">
        <v>1381023.5</v>
      </c>
      <c r="D42" s="10"/>
      <c r="E42" s="10">
        <v>1596230.3</v>
      </c>
      <c r="F42" s="10">
        <v>1596230.3</v>
      </c>
      <c r="G42" s="11"/>
    </row>
    <row r="43" spans="1:7" s="12" customFormat="1" ht="18.75" customHeight="1" x14ac:dyDescent="0.2">
      <c r="A43" s="8" t="s">
        <v>44</v>
      </c>
      <c r="B43" s="10">
        <v>134952.20000000001</v>
      </c>
      <c r="C43" s="10">
        <v>113808.00000000001</v>
      </c>
      <c r="D43" s="10"/>
      <c r="E43" s="10">
        <v>223480</v>
      </c>
      <c r="F43" s="10">
        <v>223480</v>
      </c>
      <c r="G43" s="11"/>
    </row>
    <row r="44" spans="1:7" s="12" customFormat="1" ht="18.75" customHeight="1" x14ac:dyDescent="0.2">
      <c r="A44" s="8" t="s">
        <v>45</v>
      </c>
      <c r="B44" s="10">
        <v>65991.100000000006</v>
      </c>
      <c r="C44" s="10">
        <v>71734.100000000006</v>
      </c>
      <c r="D44" s="10"/>
      <c r="E44" s="10">
        <v>4019.7</v>
      </c>
      <c r="F44" s="10">
        <v>4019.7</v>
      </c>
      <c r="G44" s="11"/>
    </row>
    <row r="45" spans="1:7" s="12" customFormat="1" ht="18.75" customHeight="1" x14ac:dyDescent="0.2">
      <c r="A45" s="8" t="s">
        <v>46</v>
      </c>
      <c r="B45" s="10">
        <v>621829.69999999995</v>
      </c>
      <c r="C45" s="10">
        <v>627405.6</v>
      </c>
      <c r="D45" s="10"/>
      <c r="E45" s="10">
        <v>627347.16899999999</v>
      </c>
      <c r="F45" s="10">
        <v>627347.16899999999</v>
      </c>
      <c r="G45" s="11"/>
    </row>
    <row r="46" spans="1:7" s="12" customFormat="1" ht="18.75" customHeight="1" x14ac:dyDescent="0.2">
      <c r="A46" s="8" t="s">
        <v>47</v>
      </c>
      <c r="B46" s="10">
        <v>14445.3</v>
      </c>
      <c r="C46" s="10">
        <v>6909.7999999999993</v>
      </c>
      <c r="D46" s="10"/>
      <c r="E46" s="10">
        <v>147054.79999999999</v>
      </c>
      <c r="F46" s="10">
        <v>147054.79999999999</v>
      </c>
      <c r="G46" s="11"/>
    </row>
    <row r="47" spans="1:7" s="12" customFormat="1" ht="49.5" customHeight="1" x14ac:dyDescent="0.2">
      <c r="A47" s="8" t="s">
        <v>48</v>
      </c>
      <c r="B47" s="10"/>
      <c r="C47" s="10"/>
      <c r="D47" s="10"/>
      <c r="E47" s="10"/>
      <c r="F47" s="10"/>
      <c r="G47" s="11"/>
    </row>
    <row r="48" spans="1:7" s="12" customFormat="1" ht="20.25" customHeight="1" x14ac:dyDescent="0.2">
      <c r="A48" s="4" t="s">
        <v>49</v>
      </c>
      <c r="B48" s="5">
        <v>-13914.599999999627</v>
      </c>
      <c r="C48" s="5">
        <v>-13914.599999999627</v>
      </c>
      <c r="D48" s="5"/>
      <c r="E48" s="5">
        <f>E4-E34</f>
        <v>-121061.24548000004</v>
      </c>
      <c r="F48" s="5">
        <f>F4-F34</f>
        <v>-121061.24548000004</v>
      </c>
      <c r="G48" s="11"/>
    </row>
    <row r="49" spans="1:7" x14ac:dyDescent="0.2">
      <c r="A49" s="12"/>
      <c r="B49" s="13"/>
      <c r="C49" s="13"/>
      <c r="D49" s="13"/>
      <c r="E49" s="13"/>
      <c r="F49" s="13"/>
    </row>
    <row r="50" spans="1:7" s="7" customFormat="1" ht="29.25" customHeight="1" x14ac:dyDescent="0.2">
      <c r="A50" s="14" t="s">
        <v>50</v>
      </c>
      <c r="B50" s="15"/>
      <c r="C50" s="15" t="s">
        <v>51</v>
      </c>
      <c r="D50" s="15"/>
      <c r="E50" s="16" t="s">
        <v>52</v>
      </c>
      <c r="F50" s="16"/>
      <c r="G50" s="6"/>
    </row>
    <row r="51" spans="1:7" ht="31.5" customHeight="1" x14ac:dyDescent="0.2">
      <c r="A51" s="12"/>
      <c r="B51" s="11"/>
      <c r="C51" s="11"/>
      <c r="D51" s="11"/>
      <c r="E51" s="11"/>
      <c r="F51" s="11"/>
    </row>
    <row r="52" spans="1:7" ht="34.5" customHeight="1" x14ac:dyDescent="0.2">
      <c r="A52" s="12"/>
      <c r="B52" s="11"/>
      <c r="C52" s="11"/>
      <c r="D52" s="11"/>
      <c r="E52" s="11"/>
      <c r="F52" s="11"/>
    </row>
    <row r="53" spans="1:7" x14ac:dyDescent="0.2">
      <c r="A53" s="12"/>
      <c r="B53" s="11"/>
      <c r="C53" s="11"/>
      <c r="D53" s="11"/>
      <c r="E53" s="11"/>
      <c r="F53" s="11"/>
    </row>
    <row r="54" spans="1:7" x14ac:dyDescent="0.2">
      <c r="A54" s="12"/>
      <c r="B54" s="11"/>
      <c r="C54" s="11"/>
      <c r="D54" s="11"/>
      <c r="E54" s="11"/>
      <c r="F54" s="11"/>
    </row>
    <row r="55" spans="1:7" x14ac:dyDescent="0.2">
      <c r="A55" s="12"/>
      <c r="B55" s="11"/>
      <c r="C55" s="11"/>
      <c r="D55" s="11"/>
      <c r="E55" s="11"/>
      <c r="F55" s="11"/>
    </row>
    <row r="56" spans="1:7" x14ac:dyDescent="0.2">
      <c r="A56" s="12"/>
      <c r="B56" s="11"/>
      <c r="C56" s="11"/>
      <c r="D56" s="11"/>
      <c r="E56" s="11"/>
      <c r="F56" s="11"/>
    </row>
    <row r="57" spans="1:7" x14ac:dyDescent="0.2">
      <c r="A57" s="12"/>
      <c r="B57" s="11"/>
      <c r="C57" s="11"/>
      <c r="D57" s="11"/>
      <c r="E57" s="11"/>
      <c r="F57" s="11"/>
    </row>
    <row r="58" spans="1:7" x14ac:dyDescent="0.2">
      <c r="A58" s="12"/>
      <c r="B58" s="11"/>
      <c r="C58" s="11"/>
      <c r="D58" s="11"/>
      <c r="E58" s="11"/>
      <c r="F58" s="11"/>
    </row>
    <row r="59" spans="1:7" x14ac:dyDescent="0.2">
      <c r="A59" s="12"/>
      <c r="B59" s="11"/>
      <c r="C59" s="11"/>
      <c r="D59" s="11"/>
      <c r="E59" s="11"/>
      <c r="F59" s="11"/>
    </row>
    <row r="60" spans="1:7" x14ac:dyDescent="0.2">
      <c r="A60" s="12"/>
      <c r="B60" s="11"/>
      <c r="C60" s="11"/>
      <c r="D60" s="11"/>
      <c r="E60" s="11"/>
      <c r="F60" s="11"/>
    </row>
    <row r="61" spans="1:7" x14ac:dyDescent="0.2">
      <c r="A61" s="12"/>
      <c r="B61" s="11"/>
      <c r="C61" s="11"/>
      <c r="D61" s="11"/>
      <c r="E61" s="11"/>
      <c r="F61" s="11"/>
    </row>
    <row r="62" spans="1:7" x14ac:dyDescent="0.2">
      <c r="A62" s="12"/>
      <c r="B62" s="11"/>
      <c r="C62" s="11"/>
      <c r="D62" s="11"/>
      <c r="E62" s="11"/>
      <c r="F62" s="11"/>
    </row>
    <row r="63" spans="1:7" x14ac:dyDescent="0.2">
      <c r="A63" s="12"/>
      <c r="B63" s="11"/>
      <c r="C63" s="11"/>
      <c r="D63" s="11"/>
      <c r="E63" s="11"/>
      <c r="F63" s="11"/>
    </row>
    <row r="64" spans="1:7" x14ac:dyDescent="0.2">
      <c r="A64" s="12"/>
      <c r="B64" s="11"/>
      <c r="C64" s="11"/>
      <c r="D64" s="11"/>
      <c r="E64" s="11"/>
      <c r="F64" s="11"/>
    </row>
    <row r="65" spans="1:6" x14ac:dyDescent="0.2">
      <c r="A65" s="12"/>
      <c r="B65" s="11"/>
      <c r="C65" s="11"/>
      <c r="D65" s="11"/>
      <c r="E65" s="11"/>
      <c r="F65" s="11"/>
    </row>
    <row r="66" spans="1:6" x14ac:dyDescent="0.2">
      <c r="A66" s="12"/>
      <c r="B66" s="11"/>
      <c r="C66" s="11"/>
      <c r="D66" s="11"/>
      <c r="E66" s="11"/>
      <c r="F66" s="11"/>
    </row>
    <row r="67" spans="1:6" x14ac:dyDescent="0.2">
      <c r="A67" s="12"/>
      <c r="B67" s="11"/>
      <c r="C67" s="11"/>
      <c r="D67" s="11"/>
      <c r="E67" s="11"/>
      <c r="F67" s="11"/>
    </row>
  </sheetData>
  <mergeCells count="2">
    <mergeCell ref="A1:F1"/>
    <mergeCell ref="E50:F50"/>
  </mergeCells>
  <pageMargins left="0.15748031496062992" right="0.19685039370078741" top="0.27559055118110237" bottom="0.39370078740157483" header="0.15748031496062992" footer="0.15748031496062992"/>
  <pageSetup paperSize="9" scale="97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02.11.2023 Консолидация</vt:lpstr>
      <vt:lpstr>'02.11.2023 Консолидация'!Заголовки_для_печати</vt:lpstr>
      <vt:lpstr>'02.11.2023 Консолидация'!Область_печати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2023-11-02T12:26:14Z</dcterms:created>
  <dcterms:modified xsi:type="dcterms:W3CDTF">2023-11-02T12:27:19Z</dcterms:modified>
</cp:coreProperties>
</file>